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S\Google Drive\fantacalcio1819\"/>
    </mc:Choice>
  </mc:AlternateContent>
  <xr:revisionPtr revIDLastSave="0" documentId="13_ncr:1_{1DAB2DCC-0CD6-4481-A7C9-F24A2AD406C1}" xr6:coauthVersionLast="36" xr6:coauthVersionMax="36" xr10:uidLastSave="{00000000-0000-0000-0000-000000000000}"/>
  <bookViews>
    <workbookView xWindow="0" yWindow="0" windowWidth="24720" windowHeight="12225" xr2:uid="{3F27DE20-A233-4FE1-BE81-7B07A8C5536A}"/>
  </bookViews>
  <sheets>
    <sheet name="Grafico1" sheetId="2" r:id="rId1"/>
    <sheet name="Grafico2" sheetId="5" r:id="rId2"/>
    <sheet name="Foglio1" sheetId="1" r:id="rId3"/>
    <sheet name="Foglio3" sheetId="4" r:id="rId4"/>
    <sheet name="Aggiornamento formazioni" sheetId="3" r:id="rId5"/>
  </sheets>
  <definedNames>
    <definedName name="_xlnm._FilterDatabase" localSheetId="4" hidden="1">'Aggiornamento formazioni'!$A$1:$E$242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45" i="1" l="1"/>
  <c r="D45" i="1"/>
  <c r="E45" i="1"/>
  <c r="F45" i="1"/>
  <c r="G45" i="1"/>
  <c r="H45" i="1"/>
  <c r="I45" i="1"/>
  <c r="B45" i="1"/>
  <c r="H44" i="1"/>
  <c r="E44" i="1"/>
  <c r="D44" i="1"/>
  <c r="B5" i="4"/>
  <c r="B42" i="1"/>
  <c r="J2" i="3" l="1"/>
  <c r="D3" i="3"/>
  <c r="I2" i="3" s="1"/>
  <c r="K2" i="3" s="1"/>
  <c r="J3" i="3"/>
  <c r="D4" i="3"/>
  <c r="J4" i="3"/>
  <c r="D5" i="3"/>
  <c r="J5" i="3"/>
  <c r="D6" i="3"/>
  <c r="J6" i="3"/>
  <c r="D7" i="3"/>
  <c r="J7" i="3"/>
  <c r="D8" i="3"/>
  <c r="J8" i="3"/>
  <c r="D9" i="3"/>
  <c r="J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I3" i="3" s="1"/>
  <c r="K3" i="3" s="1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I4" i="3" s="1"/>
  <c r="K4" i="3" s="1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I5" i="3" s="1"/>
  <c r="K5" i="3" s="1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I6" i="3" s="1"/>
  <c r="K6" i="3" s="1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I7" i="3" s="1"/>
  <c r="K7" i="3" s="1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I8" i="3" s="1"/>
  <c r="K8" i="3" s="1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I9" i="3" s="1"/>
  <c r="K9" i="3" s="1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I42" i="1"/>
  <c r="H42" i="1"/>
  <c r="G42" i="1"/>
  <c r="F42" i="1"/>
  <c r="E42" i="1"/>
  <c r="D42" i="1"/>
  <c r="C42" i="1"/>
  <c r="I38" i="1"/>
  <c r="H38" i="1"/>
  <c r="G38" i="1"/>
  <c r="F38" i="1"/>
  <c r="E38" i="1"/>
  <c r="D38" i="1"/>
  <c r="C38" i="1"/>
  <c r="B38" i="1"/>
  <c r="I37" i="1"/>
  <c r="H37" i="1"/>
  <c r="G37" i="1"/>
  <c r="F37" i="1"/>
  <c r="E37" i="1"/>
  <c r="D37" i="1"/>
  <c r="C37" i="1"/>
  <c r="B37" i="1"/>
  <c r="C36" i="1"/>
  <c r="D36" i="1"/>
  <c r="E36" i="1"/>
  <c r="F36" i="1"/>
  <c r="G36" i="1"/>
  <c r="H36" i="1"/>
  <c r="I36" i="1"/>
  <c r="B36" i="1"/>
  <c r="U3" i="1" l="1"/>
  <c r="V3" i="1"/>
  <c r="W3" i="1"/>
  <c r="X3" i="1"/>
  <c r="Y3" i="1"/>
  <c r="Z3" i="1"/>
  <c r="AA3" i="1"/>
  <c r="AB3" i="1"/>
  <c r="U4" i="1"/>
  <c r="V4" i="1"/>
  <c r="W4" i="1"/>
  <c r="X4" i="1"/>
  <c r="Y4" i="1"/>
  <c r="Z4" i="1"/>
  <c r="AA4" i="1"/>
  <c r="AB4" i="1"/>
  <c r="U5" i="1"/>
  <c r="V5" i="1"/>
  <c r="W5" i="1"/>
  <c r="X5" i="1"/>
  <c r="Y5" i="1"/>
  <c r="Z5" i="1"/>
  <c r="AA5" i="1"/>
  <c r="AB5" i="1"/>
  <c r="U6" i="1"/>
  <c r="V6" i="1"/>
  <c r="W6" i="1"/>
  <c r="X6" i="1"/>
  <c r="Y6" i="1"/>
  <c r="Z6" i="1"/>
  <c r="AA6" i="1"/>
  <c r="AB6" i="1"/>
  <c r="U7" i="1"/>
  <c r="V7" i="1"/>
  <c r="W7" i="1"/>
  <c r="X7" i="1"/>
  <c r="Y7" i="1"/>
  <c r="Z7" i="1"/>
  <c r="AA7" i="1"/>
  <c r="AB7" i="1"/>
  <c r="U8" i="1"/>
  <c r="V8" i="1"/>
  <c r="W8" i="1"/>
  <c r="X8" i="1"/>
  <c r="Y8" i="1"/>
  <c r="Z8" i="1"/>
  <c r="AA8" i="1"/>
  <c r="AB8" i="1"/>
  <c r="U9" i="1"/>
  <c r="V9" i="1"/>
  <c r="W9" i="1"/>
  <c r="X9" i="1"/>
  <c r="Y9" i="1"/>
  <c r="Z9" i="1"/>
  <c r="AA9" i="1"/>
  <c r="AB9" i="1"/>
  <c r="U10" i="1"/>
  <c r="V10" i="1"/>
  <c r="W10" i="1"/>
  <c r="X10" i="1"/>
  <c r="Y10" i="1"/>
  <c r="Z10" i="1"/>
  <c r="AA10" i="1"/>
  <c r="AB10" i="1"/>
  <c r="U11" i="1"/>
  <c r="V11" i="1"/>
  <c r="W11" i="1"/>
  <c r="X11" i="1"/>
  <c r="Y11" i="1"/>
  <c r="Z11" i="1"/>
  <c r="AA11" i="1"/>
  <c r="AB11" i="1"/>
  <c r="U12" i="1"/>
  <c r="V12" i="1"/>
  <c r="W12" i="1"/>
  <c r="X12" i="1"/>
  <c r="Y12" i="1"/>
  <c r="Z12" i="1"/>
  <c r="AA12" i="1"/>
  <c r="AB12" i="1"/>
  <c r="U13" i="1"/>
  <c r="V13" i="1"/>
  <c r="W13" i="1"/>
  <c r="X13" i="1"/>
  <c r="Y13" i="1"/>
  <c r="Z13" i="1"/>
  <c r="AA13" i="1"/>
  <c r="AB13" i="1"/>
  <c r="U14" i="1"/>
  <c r="V14" i="1"/>
  <c r="W14" i="1"/>
  <c r="X14" i="1"/>
  <c r="Y14" i="1"/>
  <c r="Z14" i="1"/>
  <c r="AA14" i="1"/>
  <c r="AB14" i="1"/>
  <c r="U15" i="1"/>
  <c r="V15" i="1"/>
  <c r="W15" i="1"/>
  <c r="X15" i="1"/>
  <c r="Y15" i="1"/>
  <c r="Z15" i="1"/>
  <c r="AA15" i="1"/>
  <c r="AB15" i="1"/>
  <c r="U16" i="1"/>
  <c r="V16" i="1"/>
  <c r="W16" i="1"/>
  <c r="X16" i="1"/>
  <c r="Y16" i="1"/>
  <c r="Z16" i="1"/>
  <c r="AA16" i="1"/>
  <c r="AB16" i="1"/>
  <c r="U17" i="1"/>
  <c r="V17" i="1"/>
  <c r="W17" i="1"/>
  <c r="X17" i="1"/>
  <c r="Y17" i="1"/>
  <c r="Z17" i="1"/>
  <c r="AA17" i="1"/>
  <c r="AB17" i="1"/>
  <c r="U18" i="1"/>
  <c r="V18" i="1"/>
  <c r="W18" i="1"/>
  <c r="X18" i="1"/>
  <c r="Y18" i="1"/>
  <c r="Z18" i="1"/>
  <c r="AA18" i="1"/>
  <c r="AB18" i="1"/>
  <c r="U19" i="1"/>
  <c r="V19" i="1"/>
  <c r="W19" i="1"/>
  <c r="X19" i="1"/>
  <c r="Y19" i="1"/>
  <c r="Z19" i="1"/>
  <c r="AA19" i="1"/>
  <c r="AB19" i="1"/>
  <c r="U20" i="1"/>
  <c r="V20" i="1"/>
  <c r="W20" i="1"/>
  <c r="X20" i="1"/>
  <c r="Y20" i="1"/>
  <c r="Z20" i="1"/>
  <c r="AA20" i="1"/>
  <c r="AB20" i="1"/>
  <c r="U21" i="1"/>
  <c r="V21" i="1"/>
  <c r="W21" i="1"/>
  <c r="X21" i="1"/>
  <c r="Y21" i="1"/>
  <c r="Z21" i="1"/>
  <c r="AA21" i="1"/>
  <c r="AB21" i="1"/>
  <c r="U22" i="1"/>
  <c r="V22" i="1"/>
  <c r="W22" i="1"/>
  <c r="X22" i="1"/>
  <c r="Y22" i="1"/>
  <c r="Z22" i="1"/>
  <c r="AA22" i="1"/>
  <c r="AB22" i="1"/>
  <c r="U23" i="1"/>
  <c r="V23" i="1"/>
  <c r="W23" i="1"/>
  <c r="X23" i="1"/>
  <c r="Y23" i="1"/>
  <c r="Z23" i="1"/>
  <c r="AA23" i="1"/>
  <c r="AB23" i="1"/>
  <c r="U24" i="1"/>
  <c r="V24" i="1"/>
  <c r="W24" i="1"/>
  <c r="X24" i="1"/>
  <c r="Y24" i="1"/>
  <c r="Z24" i="1"/>
  <c r="AA24" i="1"/>
  <c r="AB24" i="1"/>
  <c r="U25" i="1"/>
  <c r="V25" i="1"/>
  <c r="W25" i="1"/>
  <c r="X25" i="1"/>
  <c r="Y25" i="1"/>
  <c r="Z25" i="1"/>
  <c r="AA25" i="1"/>
  <c r="AB25" i="1"/>
  <c r="U26" i="1"/>
  <c r="V26" i="1"/>
  <c r="W26" i="1"/>
  <c r="X26" i="1"/>
  <c r="Y26" i="1"/>
  <c r="Z26" i="1"/>
  <c r="AA26" i="1"/>
  <c r="AB26" i="1"/>
  <c r="U27" i="1"/>
  <c r="V27" i="1"/>
  <c r="W27" i="1"/>
  <c r="X27" i="1"/>
  <c r="Y27" i="1"/>
  <c r="Z27" i="1"/>
  <c r="AA27" i="1"/>
  <c r="AB27" i="1"/>
  <c r="U28" i="1"/>
  <c r="V28" i="1"/>
  <c r="W28" i="1"/>
  <c r="X28" i="1"/>
  <c r="Y28" i="1"/>
  <c r="Z28" i="1"/>
  <c r="AA28" i="1"/>
  <c r="AB28" i="1"/>
  <c r="U29" i="1"/>
  <c r="V29" i="1"/>
  <c r="W29" i="1"/>
  <c r="X29" i="1"/>
  <c r="Y29" i="1"/>
  <c r="Z29" i="1"/>
  <c r="AA29" i="1"/>
  <c r="AB29" i="1"/>
  <c r="V2" i="1"/>
  <c r="W2" i="1"/>
  <c r="X2" i="1"/>
  <c r="Y2" i="1"/>
  <c r="Z2" i="1"/>
  <c r="AA2" i="1"/>
  <c r="AB2" i="1"/>
  <c r="U2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" i="1"/>
  <c r="S4" i="1"/>
  <c r="S2" i="1"/>
  <c r="P2" i="1"/>
  <c r="Q2" i="1"/>
  <c r="P3" i="1"/>
  <c r="Q3" i="1"/>
  <c r="P4" i="1"/>
  <c r="Q4" i="1"/>
  <c r="P5" i="1"/>
  <c r="Q5" i="1"/>
  <c r="P6" i="1"/>
  <c r="Q6" i="1"/>
  <c r="P7" i="1"/>
  <c r="Q7" i="1"/>
  <c r="P8" i="1"/>
  <c r="Q8" i="1"/>
  <c r="P9" i="1"/>
  <c r="Q9" i="1"/>
  <c r="P10" i="1"/>
  <c r="Q10" i="1"/>
  <c r="P11" i="1"/>
  <c r="Q11" i="1"/>
  <c r="P12" i="1"/>
  <c r="Q12" i="1"/>
  <c r="P13" i="1"/>
  <c r="Q13" i="1"/>
  <c r="P14" i="1"/>
  <c r="Q14" i="1"/>
  <c r="P15" i="1"/>
  <c r="Q15" i="1"/>
  <c r="P16" i="1"/>
  <c r="Q16" i="1"/>
  <c r="P17" i="1"/>
  <c r="Q17" i="1"/>
  <c r="P18" i="1"/>
  <c r="Q18" i="1"/>
  <c r="P19" i="1"/>
  <c r="Q19" i="1"/>
  <c r="P20" i="1"/>
  <c r="Q20" i="1"/>
  <c r="P21" i="1"/>
  <c r="Q21" i="1"/>
  <c r="P22" i="1"/>
  <c r="Q22" i="1"/>
  <c r="P23" i="1"/>
  <c r="Q23" i="1"/>
  <c r="P24" i="1"/>
  <c r="Q24" i="1"/>
  <c r="P25" i="1"/>
  <c r="Q25" i="1"/>
  <c r="P26" i="1"/>
  <c r="Q26" i="1"/>
  <c r="P27" i="1"/>
  <c r="Q27" i="1"/>
  <c r="P28" i="1"/>
  <c r="Q28" i="1"/>
  <c r="P29" i="1"/>
  <c r="Q29" i="1"/>
  <c r="K2" i="1"/>
  <c r="L2" i="1"/>
  <c r="M2" i="1"/>
  <c r="N2" i="1"/>
  <c r="O2" i="1"/>
  <c r="K3" i="1"/>
  <c r="L3" i="1"/>
  <c r="M3" i="1"/>
  <c r="N3" i="1"/>
  <c r="O3" i="1"/>
  <c r="K4" i="1"/>
  <c r="L4" i="1"/>
  <c r="M4" i="1"/>
  <c r="N4" i="1"/>
  <c r="O4" i="1"/>
  <c r="K5" i="1"/>
  <c r="L5" i="1"/>
  <c r="M5" i="1"/>
  <c r="N5" i="1"/>
  <c r="O5" i="1"/>
  <c r="K6" i="1"/>
  <c r="L6" i="1"/>
  <c r="M6" i="1"/>
  <c r="N6" i="1"/>
  <c r="O6" i="1"/>
  <c r="K7" i="1"/>
  <c r="L7" i="1"/>
  <c r="M7" i="1"/>
  <c r="N7" i="1"/>
  <c r="O7" i="1"/>
  <c r="K8" i="1"/>
  <c r="L8" i="1"/>
  <c r="M8" i="1"/>
  <c r="N8" i="1"/>
  <c r="O8" i="1"/>
  <c r="K9" i="1"/>
  <c r="L9" i="1"/>
  <c r="M9" i="1"/>
  <c r="N9" i="1"/>
  <c r="O9" i="1"/>
  <c r="K10" i="1"/>
  <c r="L10" i="1"/>
  <c r="M10" i="1"/>
  <c r="N10" i="1"/>
  <c r="O10" i="1"/>
  <c r="K11" i="1"/>
  <c r="L11" i="1"/>
  <c r="M11" i="1"/>
  <c r="N11" i="1"/>
  <c r="O11" i="1"/>
  <c r="K12" i="1"/>
  <c r="L12" i="1"/>
  <c r="M12" i="1"/>
  <c r="N12" i="1"/>
  <c r="O12" i="1"/>
  <c r="K13" i="1"/>
  <c r="L13" i="1"/>
  <c r="M13" i="1"/>
  <c r="N13" i="1"/>
  <c r="O13" i="1"/>
  <c r="K14" i="1"/>
  <c r="L14" i="1"/>
  <c r="M14" i="1"/>
  <c r="N14" i="1"/>
  <c r="O14" i="1"/>
  <c r="K15" i="1"/>
  <c r="L15" i="1"/>
  <c r="M15" i="1"/>
  <c r="N15" i="1"/>
  <c r="O15" i="1"/>
  <c r="K16" i="1"/>
  <c r="L16" i="1"/>
  <c r="M16" i="1"/>
  <c r="N16" i="1"/>
  <c r="O16" i="1"/>
  <c r="K17" i="1"/>
  <c r="L17" i="1"/>
  <c r="M17" i="1"/>
  <c r="N17" i="1"/>
  <c r="O17" i="1"/>
  <c r="K18" i="1"/>
  <c r="L18" i="1"/>
  <c r="M18" i="1"/>
  <c r="N18" i="1"/>
  <c r="O18" i="1"/>
  <c r="K19" i="1"/>
  <c r="L19" i="1"/>
  <c r="M19" i="1"/>
  <c r="N19" i="1"/>
  <c r="O19" i="1"/>
  <c r="K20" i="1"/>
  <c r="L20" i="1"/>
  <c r="M20" i="1"/>
  <c r="N20" i="1"/>
  <c r="O20" i="1"/>
  <c r="K21" i="1"/>
  <c r="L21" i="1"/>
  <c r="M21" i="1"/>
  <c r="N21" i="1"/>
  <c r="O21" i="1"/>
  <c r="K22" i="1"/>
  <c r="L22" i="1"/>
  <c r="M22" i="1"/>
  <c r="N22" i="1"/>
  <c r="O22" i="1"/>
  <c r="K23" i="1"/>
  <c r="L23" i="1"/>
  <c r="M23" i="1"/>
  <c r="N23" i="1"/>
  <c r="O23" i="1"/>
  <c r="K24" i="1"/>
  <c r="L24" i="1"/>
  <c r="M24" i="1"/>
  <c r="N24" i="1"/>
  <c r="O24" i="1"/>
  <c r="K25" i="1"/>
  <c r="L25" i="1"/>
  <c r="M25" i="1"/>
  <c r="N25" i="1"/>
  <c r="O25" i="1"/>
  <c r="K26" i="1"/>
  <c r="L26" i="1"/>
  <c r="M26" i="1"/>
  <c r="N26" i="1"/>
  <c r="O26" i="1"/>
  <c r="K27" i="1"/>
  <c r="L27" i="1"/>
  <c r="M27" i="1"/>
  <c r="N27" i="1"/>
  <c r="O27" i="1"/>
  <c r="K28" i="1"/>
  <c r="L28" i="1"/>
  <c r="M28" i="1"/>
  <c r="N28" i="1"/>
  <c r="O28" i="1"/>
  <c r="K29" i="1"/>
  <c r="L29" i="1"/>
  <c r="M29" i="1"/>
  <c r="N29" i="1"/>
  <c r="O29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2" i="1"/>
</calcChain>
</file>

<file path=xl/sharedStrings.xml><?xml version="1.0" encoding="utf-8"?>
<sst xmlns="http://schemas.openxmlformats.org/spreadsheetml/2006/main" count="52" uniqueCount="29">
  <si>
    <t>Gio</t>
  </si>
  <si>
    <t>Sarrismo</t>
  </si>
  <si>
    <t>1giornoallimprovviso</t>
  </si>
  <si>
    <t>3UominiE1Palla</t>
  </si>
  <si>
    <t>SSC Fabio</t>
  </si>
  <si>
    <t>SuperLolloMagic</t>
  </si>
  <si>
    <t>La Longobarda</t>
  </si>
  <si>
    <t>Aston Volla</t>
  </si>
  <si>
    <t>The Avengers</t>
  </si>
  <si>
    <t>V</t>
  </si>
  <si>
    <t>N</t>
  </si>
  <si>
    <t>P</t>
  </si>
  <si>
    <t>Premio Posizione</t>
  </si>
  <si>
    <t>Coppa e Supercoppa</t>
  </si>
  <si>
    <t>Premio Partita</t>
  </si>
  <si>
    <t>Multe formazioni</t>
  </si>
  <si>
    <t>1GiornoAllimprovviso</t>
  </si>
  <si>
    <t>Totale</t>
  </si>
  <si>
    <t>Coppa</t>
  </si>
  <si>
    <t>Campionato</t>
  </si>
  <si>
    <t>teamfcl</t>
  </si>
  <si>
    <t>dataagg</t>
  </si>
  <si>
    <t>C_Fsq</t>
  </si>
  <si>
    <t>week</t>
  </si>
  <si>
    <t>Incasso</t>
  </si>
  <si>
    <t>premi Posizioni</t>
  </si>
  <si>
    <t>Premi partite</t>
  </si>
  <si>
    <t>Spese</t>
  </si>
  <si>
    <t>Rimborso   multe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</si>
</sst>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rgb="FFC0C0C0"/>
      </left>
      <right style="medium">
        <color rgb="FFCCCCCC"/>
      </right>
      <top style="medium">
        <color rgb="FFC0C0C0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0C0C0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0C0C0"/>
      </left>
      <right style="medium">
        <color rgb="FFC0C0C0"/>
      </right>
      <top style="medium">
        <color rgb="FFC0C0C0"/>
      </top>
      <bottom style="medium">
        <color rgb="FFC0C0C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0C0C0"/>
      </bottom>
      <diagonal/>
    </border>
    <border>
      <left style="medium">
        <color rgb="FFC0C0C0"/>
      </left>
      <right style="medium">
        <color rgb="FFC0C0C0"/>
      </right>
      <top style="medium">
        <color rgb="FFCCCCCC"/>
      </top>
      <bottom style="medium">
        <color rgb="FFC0C0C0"/>
      </bottom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16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horizontal="right" wrapText="1"/>
    </xf>
    <xf numFmtId="0" fontId="1" fillId="0" borderId="2" xfId="1" applyFont="1" applyFill="1" applyBorder="1" applyAlignment="1">
      <alignment wrapText="1"/>
    </xf>
    <xf numFmtId="0" fontId="0" fillId="0" borderId="3" xfId="0" applyBorder="1" applyAlignment="1">
      <alignment horizontal="right" wrapText="1"/>
    </xf>
    <xf numFmtId="0" fontId="0" fillId="0" borderId="4" xfId="0" applyBorder="1" applyAlignment="1">
      <alignment horizontal="right" wrapText="1"/>
    </xf>
    <xf numFmtId="0" fontId="0" fillId="0" borderId="5" xfId="0" applyBorder="1" applyAlignment="1">
      <alignment horizontal="right" wrapText="1"/>
    </xf>
    <xf numFmtId="0" fontId="3" fillId="0" borderId="2" xfId="1" applyFont="1" applyFill="1" applyBorder="1" applyAlignment="1">
      <alignment horizontal="right" wrapText="1"/>
    </xf>
    <xf numFmtId="0" fontId="4" fillId="0" borderId="6" xfId="0" applyFont="1" applyBorder="1" applyAlignment="1">
      <alignment horizontal="right" wrapText="1"/>
    </xf>
    <xf numFmtId="0" fontId="0" fillId="0" borderId="5" xfId="0" applyBorder="1" applyAlignment="1">
      <alignment wrapText="1"/>
    </xf>
    <xf numFmtId="0" fontId="0" fillId="0" borderId="7" xfId="0" applyBorder="1" applyAlignment="1">
      <alignment vertical="center"/>
    </xf>
    <xf numFmtId="0" fontId="4" fillId="0" borderId="8" xfId="0" applyFont="1" applyBorder="1" applyAlignment="1">
      <alignment horizontal="right" wrapText="1"/>
    </xf>
    <xf numFmtId="15" fontId="3" fillId="0" borderId="2" xfId="2" applyNumberFormat="1" applyFont="1" applyFill="1" applyBorder="1" applyAlignment="1">
      <alignment horizontal="right" wrapText="1"/>
    </xf>
    <xf numFmtId="0" fontId="3" fillId="0" borderId="2" xfId="2" applyFont="1" applyFill="1" applyBorder="1" applyAlignment="1">
      <alignment horizontal="right" wrapText="1"/>
    </xf>
    <xf numFmtId="0" fontId="3" fillId="0" borderId="2" xfId="2" applyFont="1" applyFill="1" applyBorder="1" applyAlignment="1">
      <alignment wrapText="1"/>
    </xf>
    <xf numFmtId="0" fontId="3" fillId="2" borderId="1" xfId="2" applyFont="1" applyFill="1" applyBorder="1" applyAlignment="1">
      <alignment horizontal="center"/>
    </xf>
  </cellXfs>
  <cellStyles count="3">
    <cellStyle name="Normale" xfId="0" builtinId="0"/>
    <cellStyle name="Normale_Foglio1" xfId="1" xr:uid="{4E0B1DC9-BD1E-4934-9544-15A9AE1AED02}"/>
    <cellStyle name="Normale_Foglio1 2" xfId="2" xr:uid="{E9FD9EF0-5A47-438B-BC3C-FBDAC8C3A45A}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7" Type="http://schemas.openxmlformats.org/officeDocument/2006/relationships/styles" Target="style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worksheet" Target="worksheets/sheet2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cap="none" spc="0" normalizeH="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j-ea"/>
              <a:cs typeface="+mj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Foglio1!$J$1</c:f>
              <c:strCache>
                <c:ptCount val="1"/>
                <c:pt idx="0">
                  <c:v>1giornoallimprovviso</c:v>
                </c:pt>
              </c:strCache>
            </c:strRef>
          </c:tx>
          <c:spPr>
            <a:ln w="38100" cap="rnd">
              <a:solidFill>
                <a:schemeClr val="tx2">
                  <a:alpha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Foglio1!$J$2:$J$29</c:f>
              <c:numCache>
                <c:formatCode>General</c:formatCode>
                <c:ptCount val="2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5</c:v>
                </c:pt>
                <c:pt idx="8">
                  <c:v>8</c:v>
                </c:pt>
                <c:pt idx="9">
                  <c:v>8</c:v>
                </c:pt>
                <c:pt idx="10">
                  <c:v>8</c:v>
                </c:pt>
                <c:pt idx="11">
                  <c:v>8</c:v>
                </c:pt>
                <c:pt idx="12">
                  <c:v>8</c:v>
                </c:pt>
                <c:pt idx="13">
                  <c:v>8</c:v>
                </c:pt>
                <c:pt idx="14">
                  <c:v>8</c:v>
                </c:pt>
                <c:pt idx="15">
                  <c:v>9</c:v>
                </c:pt>
                <c:pt idx="16">
                  <c:v>9</c:v>
                </c:pt>
                <c:pt idx="17">
                  <c:v>9</c:v>
                </c:pt>
                <c:pt idx="18">
                  <c:v>12</c:v>
                </c:pt>
                <c:pt idx="19">
                  <c:v>15</c:v>
                </c:pt>
                <c:pt idx="20">
                  <c:v>15</c:v>
                </c:pt>
                <c:pt idx="21">
                  <c:v>18</c:v>
                </c:pt>
                <c:pt idx="22">
                  <c:v>19</c:v>
                </c:pt>
                <c:pt idx="23">
                  <c:v>22</c:v>
                </c:pt>
                <c:pt idx="24">
                  <c:v>25</c:v>
                </c:pt>
                <c:pt idx="25">
                  <c:v>26</c:v>
                </c:pt>
                <c:pt idx="26">
                  <c:v>26</c:v>
                </c:pt>
                <c:pt idx="27">
                  <c:v>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42F-45F1-A7F9-18F0097A440C}"/>
            </c:ext>
          </c:extLst>
        </c:ser>
        <c:ser>
          <c:idx val="1"/>
          <c:order val="1"/>
          <c:tx>
            <c:strRef>
              <c:f>Foglio1!$K$1</c:f>
              <c:strCache>
                <c:ptCount val="1"/>
                <c:pt idx="0">
                  <c:v>3UominiE1Palla</c:v>
                </c:pt>
              </c:strCache>
            </c:strRef>
          </c:tx>
          <c:spPr>
            <a:ln w="38100" cap="rnd">
              <a:solidFill>
                <a:schemeClr val="accent2">
                  <a:alpha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Foglio1!$K$2:$K$29</c:f>
              <c:numCache>
                <c:formatCode>General</c:formatCode>
                <c:ptCount val="28"/>
                <c:pt idx="0">
                  <c:v>0</c:v>
                </c:pt>
                <c:pt idx="1">
                  <c:v>3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6</c:v>
                </c:pt>
                <c:pt idx="9">
                  <c:v>9</c:v>
                </c:pt>
                <c:pt idx="10">
                  <c:v>9</c:v>
                </c:pt>
                <c:pt idx="11">
                  <c:v>12</c:v>
                </c:pt>
                <c:pt idx="12">
                  <c:v>13</c:v>
                </c:pt>
                <c:pt idx="13">
                  <c:v>16</c:v>
                </c:pt>
                <c:pt idx="14">
                  <c:v>16</c:v>
                </c:pt>
                <c:pt idx="15">
                  <c:v>17</c:v>
                </c:pt>
                <c:pt idx="16">
                  <c:v>17</c:v>
                </c:pt>
                <c:pt idx="17">
                  <c:v>20</c:v>
                </c:pt>
                <c:pt idx="18">
                  <c:v>20</c:v>
                </c:pt>
                <c:pt idx="19">
                  <c:v>23</c:v>
                </c:pt>
                <c:pt idx="20">
                  <c:v>23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25</c:v>
                </c:pt>
                <c:pt idx="25">
                  <c:v>28</c:v>
                </c:pt>
                <c:pt idx="26">
                  <c:v>29</c:v>
                </c:pt>
                <c:pt idx="27">
                  <c:v>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42F-45F1-A7F9-18F0097A440C}"/>
            </c:ext>
          </c:extLst>
        </c:ser>
        <c:ser>
          <c:idx val="2"/>
          <c:order val="2"/>
          <c:tx>
            <c:strRef>
              <c:f>Foglio1!$L$1</c:f>
              <c:strCache>
                <c:ptCount val="1"/>
                <c:pt idx="0">
                  <c:v>Aston Volla</c:v>
                </c:pt>
              </c:strCache>
            </c:strRef>
          </c:tx>
          <c:spPr>
            <a:ln w="381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Foglio1!$L$2:$L$29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7</c:v>
                </c:pt>
                <c:pt idx="5">
                  <c:v>8</c:v>
                </c:pt>
                <c:pt idx="6">
                  <c:v>8</c:v>
                </c:pt>
                <c:pt idx="7">
                  <c:v>8</c:v>
                </c:pt>
                <c:pt idx="8">
                  <c:v>9</c:v>
                </c:pt>
                <c:pt idx="9">
                  <c:v>9</c:v>
                </c:pt>
                <c:pt idx="10">
                  <c:v>12</c:v>
                </c:pt>
                <c:pt idx="11">
                  <c:v>12</c:v>
                </c:pt>
                <c:pt idx="12">
                  <c:v>15</c:v>
                </c:pt>
                <c:pt idx="13">
                  <c:v>18</c:v>
                </c:pt>
                <c:pt idx="14">
                  <c:v>21</c:v>
                </c:pt>
                <c:pt idx="15">
                  <c:v>22</c:v>
                </c:pt>
                <c:pt idx="16">
                  <c:v>23</c:v>
                </c:pt>
                <c:pt idx="17">
                  <c:v>26</c:v>
                </c:pt>
                <c:pt idx="18">
                  <c:v>29</c:v>
                </c:pt>
                <c:pt idx="19">
                  <c:v>29</c:v>
                </c:pt>
                <c:pt idx="20">
                  <c:v>32</c:v>
                </c:pt>
                <c:pt idx="21">
                  <c:v>32</c:v>
                </c:pt>
                <c:pt idx="22">
                  <c:v>35</c:v>
                </c:pt>
                <c:pt idx="23">
                  <c:v>38</c:v>
                </c:pt>
                <c:pt idx="24">
                  <c:v>38</c:v>
                </c:pt>
                <c:pt idx="25">
                  <c:v>38</c:v>
                </c:pt>
                <c:pt idx="26">
                  <c:v>41</c:v>
                </c:pt>
                <c:pt idx="27">
                  <c:v>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42F-45F1-A7F9-18F0097A440C}"/>
            </c:ext>
          </c:extLst>
        </c:ser>
        <c:ser>
          <c:idx val="3"/>
          <c:order val="3"/>
          <c:tx>
            <c:strRef>
              <c:f>Foglio1!$M$1</c:f>
              <c:strCache>
                <c:ptCount val="1"/>
                <c:pt idx="0">
                  <c:v>La Longobarda</c:v>
                </c:pt>
              </c:strCache>
            </c:strRef>
          </c:tx>
          <c:spPr>
            <a:ln w="38100" cap="rnd">
              <a:solidFill>
                <a:schemeClr val="accent4">
                  <a:alpha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Foglio1!$M$2:$M$29</c:f>
              <c:numCache>
                <c:formatCode>General</c:formatCode>
                <c:ptCount val="28"/>
                <c:pt idx="0">
                  <c:v>3</c:v>
                </c:pt>
                <c:pt idx="1">
                  <c:v>6</c:v>
                </c:pt>
                <c:pt idx="2">
                  <c:v>6</c:v>
                </c:pt>
                <c:pt idx="3">
                  <c:v>7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15</c:v>
                </c:pt>
                <c:pt idx="8">
                  <c:v>16</c:v>
                </c:pt>
                <c:pt idx="9">
                  <c:v>19</c:v>
                </c:pt>
                <c:pt idx="10">
                  <c:v>19</c:v>
                </c:pt>
                <c:pt idx="11">
                  <c:v>19</c:v>
                </c:pt>
                <c:pt idx="12">
                  <c:v>22</c:v>
                </c:pt>
                <c:pt idx="13">
                  <c:v>22</c:v>
                </c:pt>
                <c:pt idx="14">
                  <c:v>22</c:v>
                </c:pt>
                <c:pt idx="15">
                  <c:v>23</c:v>
                </c:pt>
                <c:pt idx="16">
                  <c:v>23</c:v>
                </c:pt>
                <c:pt idx="17">
                  <c:v>26</c:v>
                </c:pt>
                <c:pt idx="18">
                  <c:v>29</c:v>
                </c:pt>
                <c:pt idx="19">
                  <c:v>29</c:v>
                </c:pt>
                <c:pt idx="20">
                  <c:v>32</c:v>
                </c:pt>
                <c:pt idx="21">
                  <c:v>32</c:v>
                </c:pt>
                <c:pt idx="22">
                  <c:v>32</c:v>
                </c:pt>
                <c:pt idx="23">
                  <c:v>35</c:v>
                </c:pt>
                <c:pt idx="24">
                  <c:v>35</c:v>
                </c:pt>
                <c:pt idx="25">
                  <c:v>38</c:v>
                </c:pt>
                <c:pt idx="26">
                  <c:v>41</c:v>
                </c:pt>
                <c:pt idx="27">
                  <c:v>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42F-45F1-A7F9-18F0097A440C}"/>
            </c:ext>
          </c:extLst>
        </c:ser>
        <c:ser>
          <c:idx val="4"/>
          <c:order val="4"/>
          <c:tx>
            <c:strRef>
              <c:f>Foglio1!$N$1</c:f>
              <c:strCache>
                <c:ptCount val="1"/>
                <c:pt idx="0">
                  <c:v>Sarrismo</c:v>
                </c:pt>
              </c:strCache>
            </c:strRef>
          </c:tx>
          <c:spPr>
            <a:ln w="38100" cap="rnd">
              <a:solidFill>
                <a:srgbClr val="C00000">
                  <a:alpha val="50000"/>
                </a:srgbClr>
              </a:solidFill>
              <a:round/>
            </a:ln>
            <a:effectLst/>
          </c:spPr>
          <c:marker>
            <c:symbol val="none"/>
          </c:marker>
          <c:val>
            <c:numRef>
              <c:f>Foglio1!$N$2:$N$29</c:f>
              <c:numCache>
                <c:formatCode>General</c:formatCode>
                <c:ptCount val="28"/>
                <c:pt idx="0">
                  <c:v>1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9</c:v>
                </c:pt>
                <c:pt idx="5">
                  <c:v>12</c:v>
                </c:pt>
                <c:pt idx="6">
                  <c:v>15</c:v>
                </c:pt>
                <c:pt idx="7">
                  <c:v>18</c:v>
                </c:pt>
                <c:pt idx="8">
                  <c:v>21</c:v>
                </c:pt>
                <c:pt idx="9">
                  <c:v>21</c:v>
                </c:pt>
                <c:pt idx="10">
                  <c:v>24</c:v>
                </c:pt>
                <c:pt idx="11">
                  <c:v>24</c:v>
                </c:pt>
                <c:pt idx="12">
                  <c:v>24</c:v>
                </c:pt>
                <c:pt idx="13">
                  <c:v>24</c:v>
                </c:pt>
                <c:pt idx="14">
                  <c:v>27</c:v>
                </c:pt>
                <c:pt idx="15">
                  <c:v>28</c:v>
                </c:pt>
                <c:pt idx="16">
                  <c:v>31</c:v>
                </c:pt>
                <c:pt idx="17">
                  <c:v>31</c:v>
                </c:pt>
                <c:pt idx="18">
                  <c:v>31</c:v>
                </c:pt>
                <c:pt idx="19">
                  <c:v>34</c:v>
                </c:pt>
                <c:pt idx="20">
                  <c:v>34</c:v>
                </c:pt>
                <c:pt idx="21">
                  <c:v>34</c:v>
                </c:pt>
                <c:pt idx="22">
                  <c:v>35</c:v>
                </c:pt>
                <c:pt idx="23">
                  <c:v>36</c:v>
                </c:pt>
                <c:pt idx="24">
                  <c:v>39</c:v>
                </c:pt>
                <c:pt idx="25">
                  <c:v>39</c:v>
                </c:pt>
                <c:pt idx="26">
                  <c:v>39</c:v>
                </c:pt>
                <c:pt idx="27">
                  <c:v>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42F-45F1-A7F9-18F0097A440C}"/>
            </c:ext>
          </c:extLst>
        </c:ser>
        <c:ser>
          <c:idx val="5"/>
          <c:order val="5"/>
          <c:tx>
            <c:strRef>
              <c:f>Foglio1!$O$1</c:f>
              <c:strCache>
                <c:ptCount val="1"/>
                <c:pt idx="0">
                  <c:v>SSC Fabio</c:v>
                </c:pt>
              </c:strCache>
            </c:strRef>
          </c:tx>
          <c:spPr>
            <a:ln w="38100" cap="rnd">
              <a:solidFill>
                <a:schemeClr val="accent6">
                  <a:alpha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Foglio1!$O$2:$O$29</c:f>
              <c:numCache>
                <c:formatCode>General</c:formatCode>
                <c:ptCount val="28"/>
                <c:pt idx="0">
                  <c:v>3</c:v>
                </c:pt>
                <c:pt idx="1">
                  <c:v>6</c:v>
                </c:pt>
                <c:pt idx="2">
                  <c:v>6</c:v>
                </c:pt>
                <c:pt idx="3">
                  <c:v>6</c:v>
                </c:pt>
                <c:pt idx="4">
                  <c:v>6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8</c:v>
                </c:pt>
                <c:pt idx="9">
                  <c:v>11</c:v>
                </c:pt>
                <c:pt idx="10">
                  <c:v>11</c:v>
                </c:pt>
                <c:pt idx="11">
                  <c:v>14</c:v>
                </c:pt>
                <c:pt idx="12">
                  <c:v>17</c:v>
                </c:pt>
                <c:pt idx="13">
                  <c:v>20</c:v>
                </c:pt>
                <c:pt idx="14">
                  <c:v>23</c:v>
                </c:pt>
                <c:pt idx="15">
                  <c:v>26</c:v>
                </c:pt>
                <c:pt idx="16">
                  <c:v>27</c:v>
                </c:pt>
                <c:pt idx="17">
                  <c:v>30</c:v>
                </c:pt>
                <c:pt idx="18">
                  <c:v>30</c:v>
                </c:pt>
                <c:pt idx="19">
                  <c:v>30</c:v>
                </c:pt>
                <c:pt idx="20">
                  <c:v>33</c:v>
                </c:pt>
                <c:pt idx="21">
                  <c:v>36</c:v>
                </c:pt>
                <c:pt idx="22">
                  <c:v>36</c:v>
                </c:pt>
                <c:pt idx="23">
                  <c:v>36</c:v>
                </c:pt>
                <c:pt idx="24">
                  <c:v>36</c:v>
                </c:pt>
                <c:pt idx="25">
                  <c:v>36</c:v>
                </c:pt>
                <c:pt idx="26">
                  <c:v>39</c:v>
                </c:pt>
                <c:pt idx="27">
                  <c:v>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42F-45F1-A7F9-18F0097A440C}"/>
            </c:ext>
          </c:extLst>
        </c:ser>
        <c:ser>
          <c:idx val="6"/>
          <c:order val="6"/>
          <c:tx>
            <c:strRef>
              <c:f>Foglio1!$P$1</c:f>
              <c:strCache>
                <c:ptCount val="1"/>
                <c:pt idx="0">
                  <c:v>SuperLolloMagic</c:v>
                </c:pt>
              </c:strCache>
            </c:strRef>
          </c:tx>
          <c:spPr>
            <a:ln w="38100" cap="rnd">
              <a:solidFill>
                <a:srgbClr val="7030A0">
                  <a:alpha val="50000"/>
                </a:srgbClr>
              </a:solidFill>
              <a:round/>
            </a:ln>
            <a:effectLst/>
          </c:spPr>
          <c:marker>
            <c:symbol val="none"/>
          </c:marker>
          <c:val>
            <c:numRef>
              <c:f>Foglio1!$P$2:$P$29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6</c:v>
                </c:pt>
                <c:pt idx="4">
                  <c:v>6</c:v>
                </c:pt>
                <c:pt idx="5">
                  <c:v>7</c:v>
                </c:pt>
                <c:pt idx="6">
                  <c:v>10</c:v>
                </c:pt>
                <c:pt idx="7">
                  <c:v>10</c:v>
                </c:pt>
                <c:pt idx="8">
                  <c:v>13</c:v>
                </c:pt>
                <c:pt idx="9">
                  <c:v>16</c:v>
                </c:pt>
                <c:pt idx="10">
                  <c:v>19</c:v>
                </c:pt>
                <c:pt idx="11">
                  <c:v>22</c:v>
                </c:pt>
                <c:pt idx="12">
                  <c:v>22</c:v>
                </c:pt>
                <c:pt idx="13">
                  <c:v>25</c:v>
                </c:pt>
                <c:pt idx="14">
                  <c:v>28</c:v>
                </c:pt>
                <c:pt idx="15">
                  <c:v>28</c:v>
                </c:pt>
                <c:pt idx="16">
                  <c:v>31</c:v>
                </c:pt>
                <c:pt idx="17">
                  <c:v>31</c:v>
                </c:pt>
                <c:pt idx="18">
                  <c:v>34</c:v>
                </c:pt>
                <c:pt idx="19">
                  <c:v>37</c:v>
                </c:pt>
                <c:pt idx="20">
                  <c:v>38</c:v>
                </c:pt>
                <c:pt idx="21">
                  <c:v>41</c:v>
                </c:pt>
                <c:pt idx="22">
                  <c:v>44</c:v>
                </c:pt>
                <c:pt idx="23">
                  <c:v>44</c:v>
                </c:pt>
                <c:pt idx="24">
                  <c:v>47</c:v>
                </c:pt>
                <c:pt idx="25">
                  <c:v>50</c:v>
                </c:pt>
                <c:pt idx="26">
                  <c:v>50</c:v>
                </c:pt>
                <c:pt idx="27">
                  <c:v>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42F-45F1-A7F9-18F0097A440C}"/>
            </c:ext>
          </c:extLst>
        </c:ser>
        <c:ser>
          <c:idx val="7"/>
          <c:order val="7"/>
          <c:tx>
            <c:strRef>
              <c:f>Foglio1!$Q$1</c:f>
              <c:strCache>
                <c:ptCount val="1"/>
                <c:pt idx="0">
                  <c:v>The Avengers</c:v>
                </c:pt>
              </c:strCache>
            </c:strRef>
          </c:tx>
          <c:spPr>
            <a:ln w="38100" cap="rnd">
              <a:solidFill>
                <a:schemeClr val="accent4">
                  <a:lumMod val="50000"/>
                  <a:alpha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Foglio1!$Q$2:$Q$29</c:f>
              <c:numCache>
                <c:formatCode>General</c:formatCode>
                <c:ptCount val="28"/>
                <c:pt idx="0">
                  <c:v>3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10</c:v>
                </c:pt>
                <c:pt idx="5">
                  <c:v>13</c:v>
                </c:pt>
                <c:pt idx="6">
                  <c:v>13</c:v>
                </c:pt>
                <c:pt idx="7">
                  <c:v>16</c:v>
                </c:pt>
                <c:pt idx="8">
                  <c:v>16</c:v>
                </c:pt>
                <c:pt idx="9">
                  <c:v>16</c:v>
                </c:pt>
                <c:pt idx="10">
                  <c:v>19</c:v>
                </c:pt>
                <c:pt idx="11">
                  <c:v>22</c:v>
                </c:pt>
                <c:pt idx="12">
                  <c:v>23</c:v>
                </c:pt>
                <c:pt idx="13">
                  <c:v>23</c:v>
                </c:pt>
                <c:pt idx="14">
                  <c:v>23</c:v>
                </c:pt>
                <c:pt idx="15">
                  <c:v>24</c:v>
                </c:pt>
                <c:pt idx="16">
                  <c:v>27</c:v>
                </c:pt>
                <c:pt idx="17">
                  <c:v>27</c:v>
                </c:pt>
                <c:pt idx="18">
                  <c:v>27</c:v>
                </c:pt>
                <c:pt idx="19">
                  <c:v>27</c:v>
                </c:pt>
                <c:pt idx="20">
                  <c:v>28</c:v>
                </c:pt>
                <c:pt idx="21">
                  <c:v>31</c:v>
                </c:pt>
                <c:pt idx="22">
                  <c:v>32</c:v>
                </c:pt>
                <c:pt idx="23">
                  <c:v>32</c:v>
                </c:pt>
                <c:pt idx="24">
                  <c:v>35</c:v>
                </c:pt>
                <c:pt idx="25">
                  <c:v>36</c:v>
                </c:pt>
                <c:pt idx="26">
                  <c:v>37</c:v>
                </c:pt>
                <c:pt idx="27">
                  <c:v>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42F-45F1-A7F9-18F0097A4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31071983"/>
        <c:axId val="1466191679"/>
        <c:extLst>
          <c:ext xmlns:c15="http://schemas.microsoft.com/office/drawing/2012/chart" uri="{02D57815-91ED-43cb-92C2-25804820EDAC}">
            <c15:filteredLineSeries>
              <c15:ser>
                <c:idx val="8"/>
                <c:order val="8"/>
                <c:tx>
                  <c:strRef>
                    <c:extLst>
                      <c:ext uri="{02D57815-91ED-43cb-92C2-25804820EDAC}">
                        <c15:formulaRef>
                          <c15:sqref>Foglio1!$U$1:$AB$1</c15:sqref>
                        </c15:formulaRef>
                      </c:ext>
                    </c:extLst>
                    <c:strCache>
                      <c:ptCount val="1"/>
                      <c:pt idx="0">
                        <c:v>1giornoallimprovviso 3UominiE1Palla Aston Volla La Longobarda Sarrismo SSC Fabio SuperLolloMagic The Avengers</c:v>
                      </c:pt>
                    </c:strCache>
                  </c:strRef>
                </c:tx>
                <c:spPr>
                  <a:ln w="38100" cap="rnd">
                    <a:solidFill>
                      <a:schemeClr val="accent3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val>
                  <c:numLit>
                    <c:formatCode>General</c:formatCode>
                    <c:ptCount val="1"/>
                    <c:pt idx="0">
                      <c:v>1</c:v>
                    </c:pt>
                  </c:numLit>
                </c:val>
                <c:smooth val="0"/>
                <c:extLst>
                  <c:ext xmlns:c16="http://schemas.microsoft.com/office/drawing/2014/chart" uri="{C3380CC4-5D6E-409C-BE32-E72D297353CC}">
                    <c16:uniqueId val="{00000008-942F-45F1-A7F9-18F0097A440C}"/>
                  </c:ext>
                </c:extLst>
              </c15:ser>
            </c15:filteredLineSeries>
          </c:ext>
        </c:extLst>
      </c:lineChart>
      <c:catAx>
        <c:axId val="1531071983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466191679"/>
        <c:crosses val="autoZero"/>
        <c:auto val="1"/>
        <c:lblAlgn val="ctr"/>
        <c:lblOffset val="100"/>
        <c:noMultiLvlLbl val="0"/>
      </c:catAx>
      <c:valAx>
        <c:axId val="1466191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5310719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Andamanto</a:t>
            </a:r>
            <a:r>
              <a:rPr lang="it-IT" baseline="0"/>
              <a:t> posizioni</a:t>
            </a:r>
            <a:endParaRPr lang="it-IT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Foglio1!$U$1</c:f>
              <c:strCache>
                <c:ptCount val="1"/>
                <c:pt idx="0">
                  <c:v>1giornoallimprovviso</c:v>
                </c:pt>
              </c:strCache>
            </c:strRef>
          </c:tx>
          <c:spPr>
            <a:ln w="28575" cap="rnd">
              <a:solidFill>
                <a:schemeClr val="tx2">
                  <a:alpha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Foglio1!$U$2:$U$29</c:f>
              <c:numCache>
                <c:formatCode>General</c:formatCode>
                <c:ptCount val="28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8</c:v>
                </c:pt>
                <c:pt idx="4">
                  <c:v>8</c:v>
                </c:pt>
                <c:pt idx="5">
                  <c:v>7</c:v>
                </c:pt>
                <c:pt idx="6">
                  <c:v>7</c:v>
                </c:pt>
                <c:pt idx="7">
                  <c:v>8</c:v>
                </c:pt>
                <c:pt idx="8">
                  <c:v>6</c:v>
                </c:pt>
                <c:pt idx="9">
                  <c:v>8</c:v>
                </c:pt>
                <c:pt idx="10">
                  <c:v>8</c:v>
                </c:pt>
                <c:pt idx="11">
                  <c:v>8</c:v>
                </c:pt>
                <c:pt idx="12">
                  <c:v>8</c:v>
                </c:pt>
                <c:pt idx="13">
                  <c:v>8</c:v>
                </c:pt>
                <c:pt idx="14">
                  <c:v>8</c:v>
                </c:pt>
                <c:pt idx="15">
                  <c:v>8</c:v>
                </c:pt>
                <c:pt idx="16">
                  <c:v>8</c:v>
                </c:pt>
                <c:pt idx="17">
                  <c:v>8</c:v>
                </c:pt>
                <c:pt idx="18">
                  <c:v>8</c:v>
                </c:pt>
                <c:pt idx="19">
                  <c:v>8</c:v>
                </c:pt>
                <c:pt idx="20">
                  <c:v>8</c:v>
                </c:pt>
                <c:pt idx="21">
                  <c:v>8</c:v>
                </c:pt>
                <c:pt idx="22">
                  <c:v>8</c:v>
                </c:pt>
                <c:pt idx="23">
                  <c:v>8</c:v>
                </c:pt>
                <c:pt idx="24">
                  <c:v>7</c:v>
                </c:pt>
                <c:pt idx="25">
                  <c:v>8</c:v>
                </c:pt>
                <c:pt idx="26">
                  <c:v>8</c:v>
                </c:pt>
                <c:pt idx="27">
                  <c:v>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9AA-475A-AA98-8D4948002F4A}"/>
            </c:ext>
          </c:extLst>
        </c:ser>
        <c:ser>
          <c:idx val="1"/>
          <c:order val="1"/>
          <c:tx>
            <c:strRef>
              <c:f>Foglio1!$V$1</c:f>
              <c:strCache>
                <c:ptCount val="1"/>
                <c:pt idx="0">
                  <c:v>3UominiE1Palla</c:v>
                </c:pt>
              </c:strCache>
            </c:strRef>
          </c:tx>
          <c:spPr>
            <a:ln w="28575" cap="rnd">
              <a:solidFill>
                <a:schemeClr val="accent2">
                  <a:alpha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Foglio1!$V$2:$V$29</c:f>
              <c:numCache>
                <c:formatCode>General</c:formatCode>
                <c:ptCount val="28"/>
                <c:pt idx="0">
                  <c:v>6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7</c:v>
                </c:pt>
                <c:pt idx="6">
                  <c:v>7</c:v>
                </c:pt>
                <c:pt idx="7">
                  <c:v>7</c:v>
                </c:pt>
                <c:pt idx="8">
                  <c:v>8</c:v>
                </c:pt>
                <c:pt idx="9">
                  <c:v>6</c:v>
                </c:pt>
                <c:pt idx="10">
                  <c:v>7</c:v>
                </c:pt>
                <c:pt idx="11">
                  <c:v>6</c:v>
                </c:pt>
                <c:pt idx="12">
                  <c:v>7</c:v>
                </c:pt>
                <c:pt idx="13">
                  <c:v>7</c:v>
                </c:pt>
                <c:pt idx="14">
                  <c:v>7</c:v>
                </c:pt>
                <c:pt idx="15">
                  <c:v>7</c:v>
                </c:pt>
                <c:pt idx="16">
                  <c:v>7</c:v>
                </c:pt>
                <c:pt idx="17">
                  <c:v>7</c:v>
                </c:pt>
                <c:pt idx="18">
                  <c:v>7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  <c:pt idx="24">
                  <c:v>7</c:v>
                </c:pt>
                <c:pt idx="25">
                  <c:v>7</c:v>
                </c:pt>
                <c:pt idx="26">
                  <c:v>7</c:v>
                </c:pt>
                <c:pt idx="27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9AA-475A-AA98-8D4948002F4A}"/>
            </c:ext>
          </c:extLst>
        </c:ser>
        <c:ser>
          <c:idx val="2"/>
          <c:order val="2"/>
          <c:tx>
            <c:strRef>
              <c:f>Foglio1!$W$1</c:f>
              <c:strCache>
                <c:ptCount val="1"/>
                <c:pt idx="0">
                  <c:v>Aston Volla</c:v>
                </c:pt>
              </c:strCache>
            </c:strRef>
          </c:tx>
          <c:spPr>
            <a:ln w="28575" cap="rnd">
              <a:solidFill>
                <a:schemeClr val="accent1">
                  <a:alpha val="51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Foglio1!$W$2:$W$29</c:f>
              <c:numCache>
                <c:formatCode>General</c:formatCode>
                <c:ptCount val="28"/>
                <c:pt idx="0">
                  <c:v>6</c:v>
                </c:pt>
                <c:pt idx="1">
                  <c:v>7</c:v>
                </c:pt>
                <c:pt idx="2">
                  <c:v>6</c:v>
                </c:pt>
                <c:pt idx="3">
                  <c:v>6</c:v>
                </c:pt>
                <c:pt idx="4">
                  <c:v>4</c:v>
                </c:pt>
                <c:pt idx="5">
                  <c:v>4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6</c:v>
                </c:pt>
                <c:pt idx="10">
                  <c:v>5</c:v>
                </c:pt>
                <c:pt idx="11">
                  <c:v>6</c:v>
                </c:pt>
                <c:pt idx="12">
                  <c:v>6</c:v>
                </c:pt>
                <c:pt idx="13">
                  <c:v>6</c:v>
                </c:pt>
                <c:pt idx="14">
                  <c:v>6</c:v>
                </c:pt>
                <c:pt idx="15">
                  <c:v>6</c:v>
                </c:pt>
                <c:pt idx="16">
                  <c:v>5</c:v>
                </c:pt>
                <c:pt idx="17">
                  <c:v>5</c:v>
                </c:pt>
                <c:pt idx="18">
                  <c:v>4</c:v>
                </c:pt>
                <c:pt idx="19">
                  <c:v>4</c:v>
                </c:pt>
                <c:pt idx="20">
                  <c:v>4</c:v>
                </c:pt>
                <c:pt idx="21">
                  <c:v>4</c:v>
                </c:pt>
                <c:pt idx="22">
                  <c:v>3</c:v>
                </c:pt>
                <c:pt idx="23">
                  <c:v>2</c:v>
                </c:pt>
                <c:pt idx="24">
                  <c:v>3</c:v>
                </c:pt>
                <c:pt idx="25">
                  <c:v>3</c:v>
                </c:pt>
                <c:pt idx="26">
                  <c:v>2</c:v>
                </c:pt>
                <c:pt idx="27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9AA-475A-AA98-8D4948002F4A}"/>
            </c:ext>
          </c:extLst>
        </c:ser>
        <c:ser>
          <c:idx val="3"/>
          <c:order val="3"/>
          <c:tx>
            <c:strRef>
              <c:f>Foglio1!$X$1</c:f>
              <c:strCache>
                <c:ptCount val="1"/>
                <c:pt idx="0">
                  <c:v>La Longobarda</c:v>
                </c:pt>
              </c:strCache>
            </c:strRef>
          </c:tx>
          <c:spPr>
            <a:ln w="28575" cap="rnd">
              <a:solidFill>
                <a:schemeClr val="accent4">
                  <a:alpha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Foglio1!$X$2:$X$29</c:f>
              <c:numCache>
                <c:formatCode>General</c:formatCode>
                <c:ptCount val="2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1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4</c:v>
                </c:pt>
                <c:pt idx="12">
                  <c:v>3</c:v>
                </c:pt>
                <c:pt idx="13">
                  <c:v>4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4</c:v>
                </c:pt>
                <c:pt idx="19">
                  <c:v>4</c:v>
                </c:pt>
                <c:pt idx="20">
                  <c:v>4</c:v>
                </c:pt>
                <c:pt idx="21">
                  <c:v>4</c:v>
                </c:pt>
                <c:pt idx="22">
                  <c:v>5</c:v>
                </c:pt>
                <c:pt idx="23">
                  <c:v>5</c:v>
                </c:pt>
                <c:pt idx="24">
                  <c:v>5</c:v>
                </c:pt>
                <c:pt idx="25">
                  <c:v>3</c:v>
                </c:pt>
                <c:pt idx="26">
                  <c:v>2</c:v>
                </c:pt>
                <c:pt idx="27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9AA-475A-AA98-8D4948002F4A}"/>
            </c:ext>
          </c:extLst>
        </c:ser>
        <c:ser>
          <c:idx val="4"/>
          <c:order val="4"/>
          <c:tx>
            <c:strRef>
              <c:f>Foglio1!$Y$1</c:f>
              <c:strCache>
                <c:ptCount val="1"/>
                <c:pt idx="0">
                  <c:v>Sarrismo</c:v>
                </c:pt>
              </c:strCache>
            </c:strRef>
          </c:tx>
          <c:spPr>
            <a:ln w="28575" cap="rnd">
              <a:solidFill>
                <a:srgbClr val="C00000">
                  <a:alpha val="50000"/>
                </a:srgbClr>
              </a:solidFill>
              <a:round/>
            </a:ln>
            <a:effectLst/>
          </c:spPr>
          <c:marker>
            <c:symbol val="none"/>
          </c:marker>
          <c:val>
            <c:numRef>
              <c:f>Foglio1!$Y$2:$Y$29</c:f>
              <c:numCache>
                <c:formatCode>General</c:formatCode>
                <c:ptCount val="28"/>
                <c:pt idx="0">
                  <c:v>4</c:v>
                </c:pt>
                <c:pt idx="1">
                  <c:v>3</c:v>
                </c:pt>
                <c:pt idx="2">
                  <c:v>4</c:v>
                </c:pt>
                <c:pt idx="3">
                  <c:v>3</c:v>
                </c:pt>
                <c:pt idx="4">
                  <c:v>3</c:v>
                </c:pt>
                <c:pt idx="5">
                  <c:v>2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2</c:v>
                </c:pt>
                <c:pt idx="14">
                  <c:v>2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3</c:v>
                </c:pt>
                <c:pt idx="22">
                  <c:v>3</c:v>
                </c:pt>
                <c:pt idx="23">
                  <c:v>3</c:v>
                </c:pt>
                <c:pt idx="24">
                  <c:v>2</c:v>
                </c:pt>
                <c:pt idx="25">
                  <c:v>2</c:v>
                </c:pt>
                <c:pt idx="26">
                  <c:v>4</c:v>
                </c:pt>
                <c:pt idx="27">
                  <c:v>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9AA-475A-AA98-8D4948002F4A}"/>
            </c:ext>
          </c:extLst>
        </c:ser>
        <c:ser>
          <c:idx val="5"/>
          <c:order val="5"/>
          <c:tx>
            <c:strRef>
              <c:f>Foglio1!$Z$1</c:f>
              <c:strCache>
                <c:ptCount val="1"/>
                <c:pt idx="0">
                  <c:v>SSC Fabio</c:v>
                </c:pt>
              </c:strCache>
            </c:strRef>
          </c:tx>
          <c:spPr>
            <a:ln w="28575" cap="rnd">
              <a:solidFill>
                <a:schemeClr val="accent6">
                  <a:alpha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Foglio1!$Z$2:$Z$29</c:f>
              <c:numCache>
                <c:formatCode>General</c:formatCode>
                <c:ptCount val="2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3</c:v>
                </c:pt>
                <c:pt idx="4">
                  <c:v>5</c:v>
                </c:pt>
                <c:pt idx="5">
                  <c:v>6</c:v>
                </c:pt>
                <c:pt idx="6">
                  <c:v>6</c:v>
                </c:pt>
                <c:pt idx="7">
                  <c:v>5</c:v>
                </c:pt>
                <c:pt idx="8">
                  <c:v>6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  <c:pt idx="17">
                  <c:v>3</c:v>
                </c:pt>
                <c:pt idx="18">
                  <c:v>3</c:v>
                </c:pt>
                <c:pt idx="19">
                  <c:v>3</c:v>
                </c:pt>
                <c:pt idx="20">
                  <c:v>3</c:v>
                </c:pt>
                <c:pt idx="21">
                  <c:v>2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4</c:v>
                </c:pt>
                <c:pt idx="27">
                  <c:v>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9AA-475A-AA98-8D4948002F4A}"/>
            </c:ext>
          </c:extLst>
        </c:ser>
        <c:ser>
          <c:idx val="6"/>
          <c:order val="6"/>
          <c:tx>
            <c:strRef>
              <c:f>Foglio1!$AA$1</c:f>
              <c:strCache>
                <c:ptCount val="1"/>
                <c:pt idx="0">
                  <c:v>SuperLolloMagic</c:v>
                </c:pt>
              </c:strCache>
            </c:strRef>
          </c:tx>
          <c:spPr>
            <a:ln w="28575" cap="rnd">
              <a:solidFill>
                <a:srgbClr val="7030A0">
                  <a:alpha val="50000"/>
                </a:srgbClr>
              </a:solidFill>
              <a:round/>
            </a:ln>
            <a:effectLst/>
          </c:spPr>
          <c:marker>
            <c:symbol val="none"/>
          </c:marker>
          <c:val>
            <c:numRef>
              <c:f>Foglio1!$AA$2:$AA$29</c:f>
              <c:numCache>
                <c:formatCode>General</c:formatCode>
                <c:ptCount val="28"/>
                <c:pt idx="0">
                  <c:v>6</c:v>
                </c:pt>
                <c:pt idx="1">
                  <c:v>7</c:v>
                </c:pt>
                <c:pt idx="2">
                  <c:v>6</c:v>
                </c:pt>
                <c:pt idx="3">
                  <c:v>3</c:v>
                </c:pt>
                <c:pt idx="4">
                  <c:v>5</c:v>
                </c:pt>
                <c:pt idx="5">
                  <c:v>5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  <c:pt idx="9">
                  <c:v>3</c:v>
                </c:pt>
                <c:pt idx="10">
                  <c:v>2</c:v>
                </c:pt>
                <c:pt idx="11">
                  <c:v>2</c:v>
                </c:pt>
                <c:pt idx="12">
                  <c:v>3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9AA-475A-AA98-8D4948002F4A}"/>
            </c:ext>
          </c:extLst>
        </c:ser>
        <c:ser>
          <c:idx val="7"/>
          <c:order val="7"/>
          <c:tx>
            <c:strRef>
              <c:f>Foglio1!$AB$1</c:f>
              <c:strCache>
                <c:ptCount val="1"/>
                <c:pt idx="0">
                  <c:v>The Avengers</c:v>
                </c:pt>
              </c:strCache>
            </c:strRef>
          </c:tx>
          <c:spPr>
            <a:ln w="28575" cap="rnd">
              <a:solidFill>
                <a:schemeClr val="accent4">
                  <a:lumMod val="50000"/>
                  <a:alpha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Foglio1!$AB$2:$AB$29</c:f>
              <c:numCache>
                <c:formatCode>General</c:formatCode>
                <c:ptCount val="28"/>
                <c:pt idx="0">
                  <c:v>1</c:v>
                </c:pt>
                <c:pt idx="1">
                  <c:v>4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3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3</c:v>
                </c:pt>
                <c:pt idx="14">
                  <c:v>3</c:v>
                </c:pt>
                <c:pt idx="15">
                  <c:v>4</c:v>
                </c:pt>
                <c:pt idx="16">
                  <c:v>3</c:v>
                </c:pt>
                <c:pt idx="17">
                  <c:v>4</c:v>
                </c:pt>
                <c:pt idx="18">
                  <c:v>6</c:v>
                </c:pt>
                <c:pt idx="19">
                  <c:v>6</c:v>
                </c:pt>
                <c:pt idx="20">
                  <c:v>6</c:v>
                </c:pt>
                <c:pt idx="21">
                  <c:v>6</c:v>
                </c:pt>
                <c:pt idx="22">
                  <c:v>5</c:v>
                </c:pt>
                <c:pt idx="23">
                  <c:v>6</c:v>
                </c:pt>
                <c:pt idx="24">
                  <c:v>5</c:v>
                </c:pt>
                <c:pt idx="25">
                  <c:v>5</c:v>
                </c:pt>
                <c:pt idx="26">
                  <c:v>6</c:v>
                </c:pt>
                <c:pt idx="27">
                  <c:v>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9AA-475A-AA98-8D4948002F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3076543"/>
        <c:axId val="410102591"/>
      </c:lineChart>
      <c:catAx>
        <c:axId val="303076543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10102591"/>
        <c:crosses val="max"/>
        <c:auto val="1"/>
        <c:lblAlgn val="ctr"/>
        <c:lblOffset val="100"/>
        <c:noMultiLvlLbl val="0"/>
      </c:catAx>
      <c:valAx>
        <c:axId val="410102591"/>
        <c:scaling>
          <c:orientation val="maxMin"/>
          <c:max val="8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030765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4C1574D-42DA-4AE1-919E-5FC29A67A204}">
  <sheetPr/>
  <sheetViews>
    <sheetView tabSelected="1" zoomScale="121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705889F-6E5B-486F-8054-319F509E0EAA}">
  <sheetPr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3B99507-7084-4DCC-BB0E-02FB1265F5D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C8A46F55-A498-4EDF-BAC5-7004EC3D0EC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39BE7-2393-4181-AB1D-C94C1CB6C5C8}">
  <dimension ref="A1:AB57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U1" sqref="U1:AB29"/>
    </sheetView>
  </sheetViews>
  <sheetFormatPr defaultRowHeight="15" x14ac:dyDescent="0.25"/>
  <cols>
    <col min="1" max="1" width="10.42578125" customWidth="1"/>
    <col min="2" max="2" width="9.7109375" customWidth="1"/>
    <col min="6" max="6" width="4" bestFit="1" customWidth="1"/>
    <col min="8" max="8" width="5.5703125" bestFit="1" customWidth="1"/>
  </cols>
  <sheetData>
    <row r="1" spans="1:28" ht="60" x14ac:dyDescent="0.25">
      <c r="A1" s="1" t="s">
        <v>0</v>
      </c>
      <c r="B1" s="3" t="s">
        <v>2</v>
      </c>
      <c r="C1" s="3" t="s">
        <v>3</v>
      </c>
      <c r="D1" s="3" t="s">
        <v>7</v>
      </c>
      <c r="E1" s="3" t="s">
        <v>6</v>
      </c>
      <c r="F1" s="3" t="s">
        <v>1</v>
      </c>
      <c r="G1" s="3" t="s">
        <v>4</v>
      </c>
      <c r="H1" s="3" t="s">
        <v>5</v>
      </c>
      <c r="I1" s="3" t="s">
        <v>8</v>
      </c>
      <c r="J1" s="3" t="s">
        <v>2</v>
      </c>
      <c r="K1" s="3" t="s">
        <v>3</v>
      </c>
      <c r="L1" s="3" t="s">
        <v>7</v>
      </c>
      <c r="M1" s="3" t="s">
        <v>6</v>
      </c>
      <c r="N1" s="3" t="s">
        <v>1</v>
      </c>
      <c r="O1" s="3" t="s">
        <v>4</v>
      </c>
      <c r="P1" s="3" t="s">
        <v>5</v>
      </c>
      <c r="Q1" s="3" t="s">
        <v>8</v>
      </c>
      <c r="U1" s="3" t="s">
        <v>2</v>
      </c>
      <c r="V1" s="3" t="s">
        <v>3</v>
      </c>
      <c r="W1" s="3" t="s">
        <v>7</v>
      </c>
      <c r="X1" s="3" t="s">
        <v>6</v>
      </c>
      <c r="Y1" s="3" t="s">
        <v>1</v>
      </c>
      <c r="Z1" s="3" t="s">
        <v>4</v>
      </c>
      <c r="AA1" s="3" t="s">
        <v>5</v>
      </c>
      <c r="AB1" s="3" t="s">
        <v>8</v>
      </c>
    </row>
    <row r="2" spans="1:28" x14ac:dyDescent="0.25">
      <c r="A2" s="2">
        <v>1</v>
      </c>
      <c r="B2" s="2">
        <v>1</v>
      </c>
      <c r="C2" s="2">
        <v>0</v>
      </c>
      <c r="D2" s="2">
        <v>0</v>
      </c>
      <c r="E2" s="2">
        <v>3</v>
      </c>
      <c r="F2" s="2">
        <v>1</v>
      </c>
      <c r="G2" s="2">
        <v>3</v>
      </c>
      <c r="H2" s="2">
        <v>0</v>
      </c>
      <c r="I2" s="2">
        <v>3</v>
      </c>
      <c r="J2">
        <f>SUM(B$2:B2)</f>
        <v>1</v>
      </c>
      <c r="K2">
        <f>SUM(C$2:C2)</f>
        <v>0</v>
      </c>
      <c r="L2">
        <f>SUM(D$2:D2)</f>
        <v>0</v>
      </c>
      <c r="M2">
        <f>SUM(E$2:E2)</f>
        <v>3</v>
      </c>
      <c r="N2">
        <f>SUM(F$2:F2)</f>
        <v>1</v>
      </c>
      <c r="O2">
        <f>SUM(G$2:G2)</f>
        <v>3</v>
      </c>
      <c r="P2">
        <f>SUM(H$2:H2)</f>
        <v>0</v>
      </c>
      <c r="Q2">
        <f>SUM(I$2:I2)</f>
        <v>3</v>
      </c>
      <c r="S2">
        <f>P2-L2</f>
        <v>0</v>
      </c>
      <c r="U2">
        <f>COUNTIF($J2:$Q2,"&gt;"&amp;J2)+1</f>
        <v>4</v>
      </c>
      <c r="V2">
        <f t="shared" ref="V2:AB2" si="0">COUNTIF($J2:$Q2,"&gt;"&amp;K2)+1</f>
        <v>6</v>
      </c>
      <c r="W2">
        <f t="shared" si="0"/>
        <v>6</v>
      </c>
      <c r="X2">
        <f t="shared" si="0"/>
        <v>1</v>
      </c>
      <c r="Y2">
        <f t="shared" si="0"/>
        <v>4</v>
      </c>
      <c r="Z2">
        <f t="shared" si="0"/>
        <v>1</v>
      </c>
      <c r="AA2">
        <f t="shared" si="0"/>
        <v>6</v>
      </c>
      <c r="AB2">
        <f t="shared" si="0"/>
        <v>1</v>
      </c>
    </row>
    <row r="3" spans="1:28" x14ac:dyDescent="0.25">
      <c r="A3" s="2">
        <v>2</v>
      </c>
      <c r="B3" s="2">
        <v>0</v>
      </c>
      <c r="C3" s="2">
        <v>3</v>
      </c>
      <c r="D3" s="2">
        <v>0</v>
      </c>
      <c r="E3" s="2">
        <v>3</v>
      </c>
      <c r="F3" s="2">
        <v>3</v>
      </c>
      <c r="G3" s="2">
        <v>3</v>
      </c>
      <c r="H3" s="2">
        <v>0</v>
      </c>
      <c r="I3" s="2">
        <v>0</v>
      </c>
      <c r="J3">
        <f>SUM(B$2:B3)</f>
        <v>1</v>
      </c>
      <c r="K3">
        <f>SUM(C$2:C3)</f>
        <v>3</v>
      </c>
      <c r="L3">
        <f>SUM(D$2:D3)</f>
        <v>0</v>
      </c>
      <c r="M3">
        <f>SUM(E$2:E3)</f>
        <v>6</v>
      </c>
      <c r="N3">
        <f>SUM(F$2:F3)</f>
        <v>4</v>
      </c>
      <c r="O3">
        <f>SUM(G$2:G3)</f>
        <v>6</v>
      </c>
      <c r="P3">
        <f>SUM(H$2:H3)</f>
        <v>0</v>
      </c>
      <c r="Q3">
        <f>SUM(I$2:I3)</f>
        <v>3</v>
      </c>
      <c r="S3">
        <f t="shared" ref="S3:S29" si="1">P3-L3</f>
        <v>0</v>
      </c>
      <c r="U3">
        <f t="shared" ref="U3:U29" si="2">COUNTIF($J3:$Q3,"&gt;"&amp;J3)+1</f>
        <v>6</v>
      </c>
      <c r="V3">
        <f t="shared" ref="V3:V29" si="3">COUNTIF($J3:$Q3,"&gt;"&amp;K3)+1</f>
        <v>4</v>
      </c>
      <c r="W3">
        <f t="shared" ref="W3:W29" si="4">COUNTIF($J3:$Q3,"&gt;"&amp;L3)+1</f>
        <v>7</v>
      </c>
      <c r="X3">
        <f t="shared" ref="X3:X29" si="5">COUNTIF($J3:$Q3,"&gt;"&amp;M3)+1</f>
        <v>1</v>
      </c>
      <c r="Y3">
        <f t="shared" ref="Y3:Y29" si="6">COUNTIF($J3:$Q3,"&gt;"&amp;N3)+1</f>
        <v>3</v>
      </c>
      <c r="Z3">
        <f t="shared" ref="Z3:Z29" si="7">COUNTIF($J3:$Q3,"&gt;"&amp;O3)+1</f>
        <v>1</v>
      </c>
      <c r="AA3">
        <f t="shared" ref="AA3:AA29" si="8">COUNTIF($J3:$Q3,"&gt;"&amp;P3)+1</f>
        <v>7</v>
      </c>
      <c r="AB3">
        <f t="shared" ref="AB3:AB29" si="9">COUNTIF($J3:$Q3,"&gt;"&amp;Q3)+1</f>
        <v>4</v>
      </c>
    </row>
    <row r="4" spans="1:28" x14ac:dyDescent="0.25">
      <c r="A4" s="2">
        <v>3</v>
      </c>
      <c r="B4" s="2">
        <v>0</v>
      </c>
      <c r="C4" s="2">
        <v>1</v>
      </c>
      <c r="D4" s="2">
        <v>3</v>
      </c>
      <c r="E4" s="2">
        <v>0</v>
      </c>
      <c r="F4" s="2">
        <v>1</v>
      </c>
      <c r="G4" s="2">
        <v>0</v>
      </c>
      <c r="H4" s="2">
        <v>3</v>
      </c>
      <c r="I4" s="2">
        <v>3</v>
      </c>
      <c r="J4">
        <f>SUM(B$2:B4)</f>
        <v>1</v>
      </c>
      <c r="K4">
        <f>SUM(C$2:C4)</f>
        <v>4</v>
      </c>
      <c r="L4">
        <f>SUM(D$2:D4)</f>
        <v>3</v>
      </c>
      <c r="M4">
        <f>SUM(E$2:E4)</f>
        <v>6</v>
      </c>
      <c r="N4">
        <f>SUM(F$2:F4)</f>
        <v>5</v>
      </c>
      <c r="O4">
        <f>SUM(G$2:G4)</f>
        <v>6</v>
      </c>
      <c r="P4">
        <f>SUM(H$2:H4)</f>
        <v>3</v>
      </c>
      <c r="Q4">
        <f>SUM(I$2:I4)</f>
        <v>6</v>
      </c>
      <c r="S4">
        <f t="shared" si="1"/>
        <v>0</v>
      </c>
      <c r="U4">
        <f t="shared" si="2"/>
        <v>8</v>
      </c>
      <c r="V4">
        <f t="shared" si="3"/>
        <v>5</v>
      </c>
      <c r="W4">
        <f t="shared" si="4"/>
        <v>6</v>
      </c>
      <c r="X4">
        <f t="shared" si="5"/>
        <v>1</v>
      </c>
      <c r="Y4">
        <f t="shared" si="6"/>
        <v>4</v>
      </c>
      <c r="Z4">
        <f t="shared" si="7"/>
        <v>1</v>
      </c>
      <c r="AA4">
        <f t="shared" si="8"/>
        <v>6</v>
      </c>
      <c r="AB4">
        <f t="shared" si="9"/>
        <v>1</v>
      </c>
    </row>
    <row r="5" spans="1:28" x14ac:dyDescent="0.25">
      <c r="A5" s="2">
        <v>4</v>
      </c>
      <c r="B5" s="2">
        <v>1</v>
      </c>
      <c r="C5" s="2">
        <v>0</v>
      </c>
      <c r="D5" s="2">
        <v>1</v>
      </c>
      <c r="E5" s="2">
        <v>1</v>
      </c>
      <c r="F5" s="2">
        <v>1</v>
      </c>
      <c r="G5" s="2">
        <v>0</v>
      </c>
      <c r="H5" s="2">
        <v>3</v>
      </c>
      <c r="I5" s="2">
        <v>3</v>
      </c>
      <c r="J5">
        <f>SUM(B$2:B5)</f>
        <v>2</v>
      </c>
      <c r="K5">
        <f>SUM(C$2:C5)</f>
        <v>4</v>
      </c>
      <c r="L5">
        <f>SUM(D$2:D5)</f>
        <v>4</v>
      </c>
      <c r="M5">
        <f>SUM(E$2:E5)</f>
        <v>7</v>
      </c>
      <c r="N5">
        <f>SUM(F$2:F5)</f>
        <v>6</v>
      </c>
      <c r="O5">
        <f>SUM(G$2:G5)</f>
        <v>6</v>
      </c>
      <c r="P5">
        <f>SUM(H$2:H5)</f>
        <v>6</v>
      </c>
      <c r="Q5">
        <f>SUM(I$2:I5)</f>
        <v>9</v>
      </c>
      <c r="S5">
        <f t="shared" si="1"/>
        <v>2</v>
      </c>
      <c r="U5">
        <f t="shared" si="2"/>
        <v>8</v>
      </c>
      <c r="V5">
        <f t="shared" si="3"/>
        <v>6</v>
      </c>
      <c r="W5">
        <f t="shared" si="4"/>
        <v>6</v>
      </c>
      <c r="X5">
        <f t="shared" si="5"/>
        <v>2</v>
      </c>
      <c r="Y5">
        <f t="shared" si="6"/>
        <v>3</v>
      </c>
      <c r="Z5">
        <f t="shared" si="7"/>
        <v>3</v>
      </c>
      <c r="AA5">
        <f t="shared" si="8"/>
        <v>3</v>
      </c>
      <c r="AB5">
        <f t="shared" si="9"/>
        <v>1</v>
      </c>
    </row>
    <row r="6" spans="1:28" x14ac:dyDescent="0.25">
      <c r="A6" s="2">
        <v>5</v>
      </c>
      <c r="B6" s="2">
        <v>1</v>
      </c>
      <c r="C6" s="2">
        <v>0</v>
      </c>
      <c r="D6" s="2">
        <v>3</v>
      </c>
      <c r="E6" s="2">
        <v>3</v>
      </c>
      <c r="F6" s="2">
        <v>3</v>
      </c>
      <c r="G6" s="2">
        <v>0</v>
      </c>
      <c r="H6" s="2">
        <v>0</v>
      </c>
      <c r="I6" s="2">
        <v>1</v>
      </c>
      <c r="J6">
        <f>SUM(B$2:B6)</f>
        <v>3</v>
      </c>
      <c r="K6">
        <f>SUM(C$2:C6)</f>
        <v>4</v>
      </c>
      <c r="L6">
        <f>SUM(D$2:D6)</f>
        <v>7</v>
      </c>
      <c r="M6">
        <f>SUM(E$2:E6)</f>
        <v>10</v>
      </c>
      <c r="N6">
        <f>SUM(F$2:F6)</f>
        <v>9</v>
      </c>
      <c r="O6">
        <f>SUM(G$2:G6)</f>
        <v>6</v>
      </c>
      <c r="P6">
        <f>SUM(H$2:H6)</f>
        <v>6</v>
      </c>
      <c r="Q6">
        <f>SUM(I$2:I6)</f>
        <v>10</v>
      </c>
      <c r="S6">
        <f t="shared" si="1"/>
        <v>-1</v>
      </c>
      <c r="U6">
        <f t="shared" si="2"/>
        <v>8</v>
      </c>
      <c r="V6">
        <f t="shared" si="3"/>
        <v>7</v>
      </c>
      <c r="W6">
        <f t="shared" si="4"/>
        <v>4</v>
      </c>
      <c r="X6">
        <f t="shared" si="5"/>
        <v>1</v>
      </c>
      <c r="Y6">
        <f t="shared" si="6"/>
        <v>3</v>
      </c>
      <c r="Z6">
        <f t="shared" si="7"/>
        <v>5</v>
      </c>
      <c r="AA6">
        <f t="shared" si="8"/>
        <v>5</v>
      </c>
      <c r="AB6">
        <f t="shared" si="9"/>
        <v>1</v>
      </c>
    </row>
    <row r="7" spans="1:28" x14ac:dyDescent="0.25">
      <c r="A7" s="2">
        <v>6</v>
      </c>
      <c r="B7" s="2">
        <v>1</v>
      </c>
      <c r="C7" s="2">
        <v>0</v>
      </c>
      <c r="D7" s="2">
        <v>1</v>
      </c>
      <c r="E7" s="2">
        <v>1</v>
      </c>
      <c r="F7" s="2">
        <v>3</v>
      </c>
      <c r="G7" s="2">
        <v>0</v>
      </c>
      <c r="H7" s="2">
        <v>1</v>
      </c>
      <c r="I7" s="2">
        <v>3</v>
      </c>
      <c r="J7">
        <f>SUM(B$2:B7)</f>
        <v>4</v>
      </c>
      <c r="K7">
        <f>SUM(C$2:C7)</f>
        <v>4</v>
      </c>
      <c r="L7">
        <f>SUM(D$2:D7)</f>
        <v>8</v>
      </c>
      <c r="M7">
        <f>SUM(E$2:E7)</f>
        <v>11</v>
      </c>
      <c r="N7">
        <f>SUM(F$2:F7)</f>
        <v>12</v>
      </c>
      <c r="O7">
        <f>SUM(G$2:G7)</f>
        <v>6</v>
      </c>
      <c r="P7">
        <f>SUM(H$2:H7)</f>
        <v>7</v>
      </c>
      <c r="Q7">
        <f>SUM(I$2:I7)</f>
        <v>13</v>
      </c>
      <c r="S7">
        <f t="shared" si="1"/>
        <v>-1</v>
      </c>
      <c r="U7">
        <f t="shared" si="2"/>
        <v>7</v>
      </c>
      <c r="V7">
        <f t="shared" si="3"/>
        <v>7</v>
      </c>
      <c r="W7">
        <f t="shared" si="4"/>
        <v>4</v>
      </c>
      <c r="X7">
        <f t="shared" si="5"/>
        <v>3</v>
      </c>
      <c r="Y7">
        <f t="shared" si="6"/>
        <v>2</v>
      </c>
      <c r="Z7">
        <f t="shared" si="7"/>
        <v>6</v>
      </c>
      <c r="AA7">
        <f t="shared" si="8"/>
        <v>5</v>
      </c>
      <c r="AB7">
        <f t="shared" si="9"/>
        <v>1</v>
      </c>
    </row>
    <row r="8" spans="1:28" x14ac:dyDescent="0.25">
      <c r="A8" s="2">
        <v>7</v>
      </c>
      <c r="B8" s="2">
        <v>1</v>
      </c>
      <c r="C8" s="2">
        <v>1</v>
      </c>
      <c r="D8" s="2">
        <v>0</v>
      </c>
      <c r="E8" s="2">
        <v>1</v>
      </c>
      <c r="F8" s="2">
        <v>3</v>
      </c>
      <c r="G8" s="2">
        <v>1</v>
      </c>
      <c r="H8" s="2">
        <v>3</v>
      </c>
      <c r="I8" s="2">
        <v>0</v>
      </c>
      <c r="J8">
        <f>SUM(B$2:B8)</f>
        <v>5</v>
      </c>
      <c r="K8">
        <f>SUM(C$2:C8)</f>
        <v>5</v>
      </c>
      <c r="L8">
        <f>SUM(D$2:D8)</f>
        <v>8</v>
      </c>
      <c r="M8">
        <f>SUM(E$2:E8)</f>
        <v>12</v>
      </c>
      <c r="N8">
        <f>SUM(F$2:F8)</f>
        <v>15</v>
      </c>
      <c r="O8">
        <f>SUM(G$2:G8)</f>
        <v>7</v>
      </c>
      <c r="P8">
        <f>SUM(H$2:H8)</f>
        <v>10</v>
      </c>
      <c r="Q8">
        <f>SUM(I$2:I8)</f>
        <v>13</v>
      </c>
      <c r="S8">
        <f t="shared" si="1"/>
        <v>2</v>
      </c>
      <c r="U8">
        <f t="shared" si="2"/>
        <v>7</v>
      </c>
      <c r="V8">
        <f t="shared" si="3"/>
        <v>7</v>
      </c>
      <c r="W8">
        <f t="shared" si="4"/>
        <v>5</v>
      </c>
      <c r="X8">
        <f t="shared" si="5"/>
        <v>3</v>
      </c>
      <c r="Y8">
        <f t="shared" si="6"/>
        <v>1</v>
      </c>
      <c r="Z8">
        <f t="shared" si="7"/>
        <v>6</v>
      </c>
      <c r="AA8">
        <f t="shared" si="8"/>
        <v>4</v>
      </c>
      <c r="AB8">
        <f t="shared" si="9"/>
        <v>2</v>
      </c>
    </row>
    <row r="9" spans="1:28" x14ac:dyDescent="0.25">
      <c r="A9" s="2">
        <v>8</v>
      </c>
      <c r="B9" s="2">
        <v>0</v>
      </c>
      <c r="C9" s="2">
        <v>1</v>
      </c>
      <c r="D9" s="2">
        <v>0</v>
      </c>
      <c r="E9" s="2">
        <v>3</v>
      </c>
      <c r="F9" s="2">
        <v>3</v>
      </c>
      <c r="G9" s="2">
        <v>1</v>
      </c>
      <c r="H9" s="2">
        <v>0</v>
      </c>
      <c r="I9" s="2">
        <v>3</v>
      </c>
      <c r="J9">
        <f>SUM(B$2:B9)</f>
        <v>5</v>
      </c>
      <c r="K9">
        <f>SUM(C$2:C9)</f>
        <v>6</v>
      </c>
      <c r="L9">
        <f>SUM(D$2:D9)</f>
        <v>8</v>
      </c>
      <c r="M9">
        <f>SUM(E$2:E9)</f>
        <v>15</v>
      </c>
      <c r="N9">
        <f>SUM(F$2:F9)</f>
        <v>18</v>
      </c>
      <c r="O9">
        <f>SUM(G$2:G9)</f>
        <v>8</v>
      </c>
      <c r="P9">
        <f>SUM(H$2:H9)</f>
        <v>10</v>
      </c>
      <c r="Q9">
        <f>SUM(I$2:I9)</f>
        <v>16</v>
      </c>
      <c r="S9">
        <f t="shared" si="1"/>
        <v>2</v>
      </c>
      <c r="U9">
        <f t="shared" si="2"/>
        <v>8</v>
      </c>
      <c r="V9">
        <f t="shared" si="3"/>
        <v>7</v>
      </c>
      <c r="W9">
        <f t="shared" si="4"/>
        <v>5</v>
      </c>
      <c r="X9">
        <f t="shared" si="5"/>
        <v>3</v>
      </c>
      <c r="Y9">
        <f t="shared" si="6"/>
        <v>1</v>
      </c>
      <c r="Z9">
        <f t="shared" si="7"/>
        <v>5</v>
      </c>
      <c r="AA9">
        <f t="shared" si="8"/>
        <v>4</v>
      </c>
      <c r="AB9">
        <f t="shared" si="9"/>
        <v>2</v>
      </c>
    </row>
    <row r="10" spans="1:28" x14ac:dyDescent="0.25">
      <c r="A10" s="2">
        <v>9</v>
      </c>
      <c r="B10" s="2">
        <v>3</v>
      </c>
      <c r="C10" s="2">
        <v>0</v>
      </c>
      <c r="D10" s="2">
        <v>1</v>
      </c>
      <c r="E10" s="2">
        <v>1</v>
      </c>
      <c r="F10" s="2">
        <v>3</v>
      </c>
      <c r="G10" s="2">
        <v>0</v>
      </c>
      <c r="H10" s="2">
        <v>3</v>
      </c>
      <c r="I10" s="2">
        <v>0</v>
      </c>
      <c r="J10">
        <f>SUM(B$2:B10)</f>
        <v>8</v>
      </c>
      <c r="K10">
        <f>SUM(C$2:C10)</f>
        <v>6</v>
      </c>
      <c r="L10">
        <f>SUM(D$2:D10)</f>
        <v>9</v>
      </c>
      <c r="M10">
        <f>SUM(E$2:E10)</f>
        <v>16</v>
      </c>
      <c r="N10">
        <f>SUM(F$2:F10)</f>
        <v>21</v>
      </c>
      <c r="O10">
        <f>SUM(G$2:G10)</f>
        <v>8</v>
      </c>
      <c r="P10">
        <f>SUM(H$2:H10)</f>
        <v>13</v>
      </c>
      <c r="Q10">
        <f>SUM(I$2:I10)</f>
        <v>16</v>
      </c>
      <c r="S10">
        <f t="shared" si="1"/>
        <v>4</v>
      </c>
      <c r="U10">
        <f t="shared" si="2"/>
        <v>6</v>
      </c>
      <c r="V10">
        <f t="shared" si="3"/>
        <v>8</v>
      </c>
      <c r="W10">
        <f t="shared" si="4"/>
        <v>5</v>
      </c>
      <c r="X10">
        <f t="shared" si="5"/>
        <v>2</v>
      </c>
      <c r="Y10">
        <f t="shared" si="6"/>
        <v>1</v>
      </c>
      <c r="Z10">
        <f t="shared" si="7"/>
        <v>6</v>
      </c>
      <c r="AA10">
        <f t="shared" si="8"/>
        <v>4</v>
      </c>
      <c r="AB10">
        <f t="shared" si="9"/>
        <v>2</v>
      </c>
    </row>
    <row r="11" spans="1:28" x14ac:dyDescent="0.25">
      <c r="A11" s="2">
        <v>10</v>
      </c>
      <c r="B11" s="2">
        <v>0</v>
      </c>
      <c r="C11" s="2">
        <v>3</v>
      </c>
      <c r="D11" s="2">
        <v>0</v>
      </c>
      <c r="E11" s="2">
        <v>3</v>
      </c>
      <c r="F11" s="2">
        <v>0</v>
      </c>
      <c r="G11" s="2">
        <v>3</v>
      </c>
      <c r="H11" s="2">
        <v>3</v>
      </c>
      <c r="I11" s="2">
        <v>0</v>
      </c>
      <c r="J11">
        <f>SUM(B$2:B11)</f>
        <v>8</v>
      </c>
      <c r="K11">
        <f>SUM(C$2:C11)</f>
        <v>9</v>
      </c>
      <c r="L11">
        <f>SUM(D$2:D11)</f>
        <v>9</v>
      </c>
      <c r="M11">
        <f>SUM(E$2:E11)</f>
        <v>19</v>
      </c>
      <c r="N11">
        <f>SUM(F$2:F11)</f>
        <v>21</v>
      </c>
      <c r="O11">
        <f>SUM(G$2:G11)</f>
        <v>11</v>
      </c>
      <c r="P11">
        <f>SUM(H$2:H11)</f>
        <v>16</v>
      </c>
      <c r="Q11">
        <f>SUM(I$2:I11)</f>
        <v>16</v>
      </c>
      <c r="S11">
        <f t="shared" si="1"/>
        <v>7</v>
      </c>
      <c r="U11">
        <f t="shared" si="2"/>
        <v>8</v>
      </c>
      <c r="V11">
        <f t="shared" si="3"/>
        <v>6</v>
      </c>
      <c r="W11">
        <f t="shared" si="4"/>
        <v>6</v>
      </c>
      <c r="X11">
        <f t="shared" si="5"/>
        <v>2</v>
      </c>
      <c r="Y11">
        <f t="shared" si="6"/>
        <v>1</v>
      </c>
      <c r="Z11">
        <f t="shared" si="7"/>
        <v>5</v>
      </c>
      <c r="AA11">
        <f t="shared" si="8"/>
        <v>3</v>
      </c>
      <c r="AB11">
        <f t="shared" si="9"/>
        <v>3</v>
      </c>
    </row>
    <row r="12" spans="1:28" x14ac:dyDescent="0.25">
      <c r="A12" s="2">
        <v>11</v>
      </c>
      <c r="B12" s="2">
        <v>0</v>
      </c>
      <c r="C12" s="2">
        <v>0</v>
      </c>
      <c r="D12" s="2">
        <v>3</v>
      </c>
      <c r="E12" s="2">
        <v>0</v>
      </c>
      <c r="F12" s="2">
        <v>3</v>
      </c>
      <c r="G12" s="2">
        <v>0</v>
      </c>
      <c r="H12" s="2">
        <v>3</v>
      </c>
      <c r="I12" s="2">
        <v>3</v>
      </c>
      <c r="J12">
        <f>SUM(B$2:B12)</f>
        <v>8</v>
      </c>
      <c r="K12">
        <f>SUM(C$2:C12)</f>
        <v>9</v>
      </c>
      <c r="L12">
        <f>SUM(D$2:D12)</f>
        <v>12</v>
      </c>
      <c r="M12">
        <f>SUM(E$2:E12)</f>
        <v>19</v>
      </c>
      <c r="N12">
        <f>SUM(F$2:F12)</f>
        <v>24</v>
      </c>
      <c r="O12">
        <f>SUM(G$2:G12)</f>
        <v>11</v>
      </c>
      <c r="P12">
        <f>SUM(H$2:H12)</f>
        <v>19</v>
      </c>
      <c r="Q12">
        <f>SUM(I$2:I12)</f>
        <v>19</v>
      </c>
      <c r="S12">
        <f t="shared" si="1"/>
        <v>7</v>
      </c>
      <c r="U12">
        <f t="shared" si="2"/>
        <v>8</v>
      </c>
      <c r="V12">
        <f t="shared" si="3"/>
        <v>7</v>
      </c>
      <c r="W12">
        <f t="shared" si="4"/>
        <v>5</v>
      </c>
      <c r="X12">
        <f t="shared" si="5"/>
        <v>2</v>
      </c>
      <c r="Y12">
        <f t="shared" si="6"/>
        <v>1</v>
      </c>
      <c r="Z12">
        <f t="shared" si="7"/>
        <v>6</v>
      </c>
      <c r="AA12">
        <f t="shared" si="8"/>
        <v>2</v>
      </c>
      <c r="AB12">
        <f t="shared" si="9"/>
        <v>2</v>
      </c>
    </row>
    <row r="13" spans="1:28" x14ac:dyDescent="0.25">
      <c r="A13" s="2">
        <v>12</v>
      </c>
      <c r="B13" s="2">
        <v>0</v>
      </c>
      <c r="C13" s="2">
        <v>3</v>
      </c>
      <c r="D13" s="2">
        <v>0</v>
      </c>
      <c r="E13" s="2">
        <v>0</v>
      </c>
      <c r="F13" s="2">
        <v>0</v>
      </c>
      <c r="G13" s="2">
        <v>3</v>
      </c>
      <c r="H13" s="2">
        <v>3</v>
      </c>
      <c r="I13" s="2">
        <v>3</v>
      </c>
      <c r="J13">
        <f>SUM(B$2:B13)</f>
        <v>8</v>
      </c>
      <c r="K13">
        <f>SUM(C$2:C13)</f>
        <v>12</v>
      </c>
      <c r="L13">
        <f>SUM(D$2:D13)</f>
        <v>12</v>
      </c>
      <c r="M13">
        <f>SUM(E$2:E13)</f>
        <v>19</v>
      </c>
      <c r="N13">
        <f>SUM(F$2:F13)</f>
        <v>24</v>
      </c>
      <c r="O13">
        <f>SUM(G$2:G13)</f>
        <v>14</v>
      </c>
      <c r="P13">
        <f>SUM(H$2:H13)</f>
        <v>22</v>
      </c>
      <c r="Q13">
        <f>SUM(I$2:I13)</f>
        <v>22</v>
      </c>
      <c r="S13">
        <f t="shared" si="1"/>
        <v>10</v>
      </c>
      <c r="U13">
        <f t="shared" si="2"/>
        <v>8</v>
      </c>
      <c r="V13">
        <f t="shared" si="3"/>
        <v>6</v>
      </c>
      <c r="W13">
        <f t="shared" si="4"/>
        <v>6</v>
      </c>
      <c r="X13">
        <f t="shared" si="5"/>
        <v>4</v>
      </c>
      <c r="Y13">
        <f t="shared" si="6"/>
        <v>1</v>
      </c>
      <c r="Z13">
        <f t="shared" si="7"/>
        <v>5</v>
      </c>
      <c r="AA13">
        <f t="shared" si="8"/>
        <v>2</v>
      </c>
      <c r="AB13">
        <f t="shared" si="9"/>
        <v>2</v>
      </c>
    </row>
    <row r="14" spans="1:28" x14ac:dyDescent="0.25">
      <c r="A14" s="2">
        <v>13</v>
      </c>
      <c r="B14" s="2">
        <v>0</v>
      </c>
      <c r="C14" s="2">
        <v>1</v>
      </c>
      <c r="D14" s="2">
        <v>3</v>
      </c>
      <c r="E14" s="2">
        <v>3</v>
      </c>
      <c r="F14" s="2">
        <v>0</v>
      </c>
      <c r="G14" s="2">
        <v>3</v>
      </c>
      <c r="H14" s="2">
        <v>0</v>
      </c>
      <c r="I14" s="2">
        <v>1</v>
      </c>
      <c r="J14">
        <f>SUM(B$2:B14)</f>
        <v>8</v>
      </c>
      <c r="K14">
        <f>SUM(C$2:C14)</f>
        <v>13</v>
      </c>
      <c r="L14">
        <f>SUM(D$2:D14)</f>
        <v>15</v>
      </c>
      <c r="M14">
        <f>SUM(E$2:E14)</f>
        <v>22</v>
      </c>
      <c r="N14">
        <f>SUM(F$2:F14)</f>
        <v>24</v>
      </c>
      <c r="O14">
        <f>SUM(G$2:G14)</f>
        <v>17</v>
      </c>
      <c r="P14">
        <f>SUM(H$2:H14)</f>
        <v>22</v>
      </c>
      <c r="Q14">
        <f>SUM(I$2:I14)</f>
        <v>23</v>
      </c>
      <c r="S14">
        <f t="shared" si="1"/>
        <v>7</v>
      </c>
      <c r="U14">
        <f t="shared" si="2"/>
        <v>8</v>
      </c>
      <c r="V14">
        <f t="shared" si="3"/>
        <v>7</v>
      </c>
      <c r="W14">
        <f t="shared" si="4"/>
        <v>6</v>
      </c>
      <c r="X14">
        <f t="shared" si="5"/>
        <v>3</v>
      </c>
      <c r="Y14">
        <f t="shared" si="6"/>
        <v>1</v>
      </c>
      <c r="Z14">
        <f t="shared" si="7"/>
        <v>5</v>
      </c>
      <c r="AA14">
        <f t="shared" si="8"/>
        <v>3</v>
      </c>
      <c r="AB14">
        <f t="shared" si="9"/>
        <v>2</v>
      </c>
    </row>
    <row r="15" spans="1:28" x14ac:dyDescent="0.25">
      <c r="A15" s="2">
        <v>14</v>
      </c>
      <c r="B15" s="2">
        <v>0</v>
      </c>
      <c r="C15" s="2">
        <v>3</v>
      </c>
      <c r="D15" s="2">
        <v>3</v>
      </c>
      <c r="E15" s="2">
        <v>0</v>
      </c>
      <c r="F15" s="2">
        <v>0</v>
      </c>
      <c r="G15" s="2">
        <v>3</v>
      </c>
      <c r="H15" s="2">
        <v>3</v>
      </c>
      <c r="I15" s="2">
        <v>0</v>
      </c>
      <c r="J15">
        <f>SUM(B$2:B15)</f>
        <v>8</v>
      </c>
      <c r="K15">
        <f>SUM(C$2:C15)</f>
        <v>16</v>
      </c>
      <c r="L15">
        <f>SUM(D$2:D15)</f>
        <v>18</v>
      </c>
      <c r="M15">
        <f>SUM(E$2:E15)</f>
        <v>22</v>
      </c>
      <c r="N15">
        <f>SUM(F$2:F15)</f>
        <v>24</v>
      </c>
      <c r="O15">
        <f>SUM(G$2:G15)</f>
        <v>20</v>
      </c>
      <c r="P15">
        <f>SUM(H$2:H15)</f>
        <v>25</v>
      </c>
      <c r="Q15">
        <f>SUM(I$2:I15)</f>
        <v>23</v>
      </c>
      <c r="S15">
        <f t="shared" si="1"/>
        <v>7</v>
      </c>
      <c r="U15">
        <f t="shared" si="2"/>
        <v>8</v>
      </c>
      <c r="V15">
        <f t="shared" si="3"/>
        <v>7</v>
      </c>
      <c r="W15">
        <f t="shared" si="4"/>
        <v>6</v>
      </c>
      <c r="X15">
        <f t="shared" si="5"/>
        <v>4</v>
      </c>
      <c r="Y15">
        <f t="shared" si="6"/>
        <v>2</v>
      </c>
      <c r="Z15">
        <f t="shared" si="7"/>
        <v>5</v>
      </c>
      <c r="AA15">
        <f t="shared" si="8"/>
        <v>1</v>
      </c>
      <c r="AB15">
        <f t="shared" si="9"/>
        <v>3</v>
      </c>
    </row>
    <row r="16" spans="1:28" x14ac:dyDescent="0.25">
      <c r="A16" s="2">
        <v>15</v>
      </c>
      <c r="B16" s="2">
        <v>0</v>
      </c>
      <c r="C16" s="2">
        <v>0</v>
      </c>
      <c r="D16" s="2">
        <v>3</v>
      </c>
      <c r="E16" s="2">
        <v>0</v>
      </c>
      <c r="F16" s="2">
        <v>3</v>
      </c>
      <c r="G16" s="2">
        <v>3</v>
      </c>
      <c r="H16" s="2">
        <v>3</v>
      </c>
      <c r="I16" s="2">
        <v>0</v>
      </c>
      <c r="J16">
        <f>SUM(B$2:B16)</f>
        <v>8</v>
      </c>
      <c r="K16">
        <f>SUM(C$2:C16)</f>
        <v>16</v>
      </c>
      <c r="L16">
        <f>SUM(D$2:D16)</f>
        <v>21</v>
      </c>
      <c r="M16">
        <f>SUM(E$2:E16)</f>
        <v>22</v>
      </c>
      <c r="N16">
        <f>SUM(F$2:F16)</f>
        <v>27</v>
      </c>
      <c r="O16">
        <f>SUM(G$2:G16)</f>
        <v>23</v>
      </c>
      <c r="P16">
        <f>SUM(H$2:H16)</f>
        <v>28</v>
      </c>
      <c r="Q16">
        <f>SUM(I$2:I16)</f>
        <v>23</v>
      </c>
      <c r="S16">
        <f t="shared" si="1"/>
        <v>7</v>
      </c>
      <c r="U16">
        <f t="shared" si="2"/>
        <v>8</v>
      </c>
      <c r="V16">
        <f t="shared" si="3"/>
        <v>7</v>
      </c>
      <c r="W16">
        <f t="shared" si="4"/>
        <v>6</v>
      </c>
      <c r="X16">
        <f t="shared" si="5"/>
        <v>5</v>
      </c>
      <c r="Y16">
        <f t="shared" si="6"/>
        <v>2</v>
      </c>
      <c r="Z16">
        <f t="shared" si="7"/>
        <v>3</v>
      </c>
      <c r="AA16">
        <f t="shared" si="8"/>
        <v>1</v>
      </c>
      <c r="AB16">
        <f t="shared" si="9"/>
        <v>3</v>
      </c>
    </row>
    <row r="17" spans="1:28" x14ac:dyDescent="0.25">
      <c r="A17" s="2">
        <v>16</v>
      </c>
      <c r="B17" s="2">
        <v>1</v>
      </c>
      <c r="C17" s="2">
        <v>1</v>
      </c>
      <c r="D17" s="2">
        <v>1</v>
      </c>
      <c r="E17" s="2">
        <v>1</v>
      </c>
      <c r="F17" s="2">
        <v>1</v>
      </c>
      <c r="G17" s="2">
        <v>3</v>
      </c>
      <c r="H17" s="2">
        <v>0</v>
      </c>
      <c r="I17" s="2">
        <v>1</v>
      </c>
      <c r="J17">
        <f>SUM(B$2:B17)</f>
        <v>9</v>
      </c>
      <c r="K17">
        <f>SUM(C$2:C17)</f>
        <v>17</v>
      </c>
      <c r="L17">
        <f>SUM(D$2:D17)</f>
        <v>22</v>
      </c>
      <c r="M17">
        <f>SUM(E$2:E17)</f>
        <v>23</v>
      </c>
      <c r="N17">
        <f>SUM(F$2:F17)</f>
        <v>28</v>
      </c>
      <c r="O17">
        <f>SUM(G$2:G17)</f>
        <v>26</v>
      </c>
      <c r="P17">
        <f>SUM(H$2:H17)</f>
        <v>28</v>
      </c>
      <c r="Q17">
        <f>SUM(I$2:I17)</f>
        <v>24</v>
      </c>
      <c r="S17">
        <f t="shared" si="1"/>
        <v>6</v>
      </c>
      <c r="U17">
        <f t="shared" si="2"/>
        <v>8</v>
      </c>
      <c r="V17">
        <f t="shared" si="3"/>
        <v>7</v>
      </c>
      <c r="W17">
        <f t="shared" si="4"/>
        <v>6</v>
      </c>
      <c r="X17">
        <f t="shared" si="5"/>
        <v>5</v>
      </c>
      <c r="Y17">
        <f t="shared" si="6"/>
        <v>1</v>
      </c>
      <c r="Z17">
        <f t="shared" si="7"/>
        <v>3</v>
      </c>
      <c r="AA17">
        <f t="shared" si="8"/>
        <v>1</v>
      </c>
      <c r="AB17">
        <f t="shared" si="9"/>
        <v>4</v>
      </c>
    </row>
    <row r="18" spans="1:28" x14ac:dyDescent="0.25">
      <c r="A18" s="2">
        <v>17</v>
      </c>
      <c r="B18" s="2">
        <v>0</v>
      </c>
      <c r="C18" s="2">
        <v>0</v>
      </c>
      <c r="D18" s="2">
        <v>1</v>
      </c>
      <c r="E18" s="2">
        <v>0</v>
      </c>
      <c r="F18" s="2">
        <v>3</v>
      </c>
      <c r="G18" s="2">
        <v>1</v>
      </c>
      <c r="H18" s="2">
        <v>3</v>
      </c>
      <c r="I18" s="2">
        <v>3</v>
      </c>
      <c r="J18">
        <f>SUM(B$2:B18)</f>
        <v>9</v>
      </c>
      <c r="K18">
        <f>SUM(C$2:C18)</f>
        <v>17</v>
      </c>
      <c r="L18">
        <f>SUM(D$2:D18)</f>
        <v>23</v>
      </c>
      <c r="M18">
        <f>SUM(E$2:E18)</f>
        <v>23</v>
      </c>
      <c r="N18">
        <f>SUM(F$2:F18)</f>
        <v>31</v>
      </c>
      <c r="O18">
        <f>SUM(G$2:G18)</f>
        <v>27</v>
      </c>
      <c r="P18">
        <f>SUM(H$2:H18)</f>
        <v>31</v>
      </c>
      <c r="Q18">
        <f>SUM(I$2:I18)</f>
        <v>27</v>
      </c>
      <c r="S18">
        <f t="shared" si="1"/>
        <v>8</v>
      </c>
      <c r="U18">
        <f t="shared" si="2"/>
        <v>8</v>
      </c>
      <c r="V18">
        <f t="shared" si="3"/>
        <v>7</v>
      </c>
      <c r="W18">
        <f t="shared" si="4"/>
        <v>5</v>
      </c>
      <c r="X18">
        <f t="shared" si="5"/>
        <v>5</v>
      </c>
      <c r="Y18">
        <f t="shared" si="6"/>
        <v>1</v>
      </c>
      <c r="Z18">
        <f t="shared" si="7"/>
        <v>3</v>
      </c>
      <c r="AA18">
        <f t="shared" si="8"/>
        <v>1</v>
      </c>
      <c r="AB18">
        <f t="shared" si="9"/>
        <v>3</v>
      </c>
    </row>
    <row r="19" spans="1:28" x14ac:dyDescent="0.25">
      <c r="A19" s="2">
        <v>18</v>
      </c>
      <c r="B19" s="2">
        <v>0</v>
      </c>
      <c r="C19" s="2">
        <v>3</v>
      </c>
      <c r="D19" s="2">
        <v>3</v>
      </c>
      <c r="E19" s="2">
        <v>3</v>
      </c>
      <c r="F19" s="2">
        <v>0</v>
      </c>
      <c r="G19" s="2">
        <v>3</v>
      </c>
      <c r="H19" s="2">
        <v>0</v>
      </c>
      <c r="I19" s="2">
        <v>0</v>
      </c>
      <c r="J19">
        <f>SUM(B$2:B19)</f>
        <v>9</v>
      </c>
      <c r="K19">
        <f>SUM(C$2:C19)</f>
        <v>20</v>
      </c>
      <c r="L19">
        <f>SUM(D$2:D19)</f>
        <v>26</v>
      </c>
      <c r="M19">
        <f>SUM(E$2:E19)</f>
        <v>26</v>
      </c>
      <c r="N19">
        <f>SUM(F$2:F19)</f>
        <v>31</v>
      </c>
      <c r="O19">
        <f>SUM(G$2:G19)</f>
        <v>30</v>
      </c>
      <c r="P19">
        <f>SUM(H$2:H19)</f>
        <v>31</v>
      </c>
      <c r="Q19">
        <f>SUM(I$2:I19)</f>
        <v>27</v>
      </c>
      <c r="S19">
        <f t="shared" si="1"/>
        <v>5</v>
      </c>
      <c r="U19">
        <f t="shared" si="2"/>
        <v>8</v>
      </c>
      <c r="V19">
        <f t="shared" si="3"/>
        <v>7</v>
      </c>
      <c r="W19">
        <f t="shared" si="4"/>
        <v>5</v>
      </c>
      <c r="X19">
        <f t="shared" si="5"/>
        <v>5</v>
      </c>
      <c r="Y19">
        <f t="shared" si="6"/>
        <v>1</v>
      </c>
      <c r="Z19">
        <f t="shared" si="7"/>
        <v>3</v>
      </c>
      <c r="AA19">
        <f t="shared" si="8"/>
        <v>1</v>
      </c>
      <c r="AB19">
        <f t="shared" si="9"/>
        <v>4</v>
      </c>
    </row>
    <row r="20" spans="1:28" x14ac:dyDescent="0.25">
      <c r="A20" s="2">
        <v>19</v>
      </c>
      <c r="B20" s="2">
        <v>3</v>
      </c>
      <c r="C20" s="2">
        <v>0</v>
      </c>
      <c r="D20" s="2">
        <v>3</v>
      </c>
      <c r="E20" s="2">
        <v>3</v>
      </c>
      <c r="F20" s="2">
        <v>0</v>
      </c>
      <c r="G20" s="2">
        <v>0</v>
      </c>
      <c r="H20" s="2">
        <v>3</v>
      </c>
      <c r="I20" s="2">
        <v>0</v>
      </c>
      <c r="J20">
        <f>SUM(B$2:B20)</f>
        <v>12</v>
      </c>
      <c r="K20">
        <f>SUM(C$2:C20)</f>
        <v>20</v>
      </c>
      <c r="L20">
        <f>SUM(D$2:D20)</f>
        <v>29</v>
      </c>
      <c r="M20">
        <f>SUM(E$2:E20)</f>
        <v>29</v>
      </c>
      <c r="N20">
        <f>SUM(F$2:F20)</f>
        <v>31</v>
      </c>
      <c r="O20">
        <f>SUM(G$2:G20)</f>
        <v>30</v>
      </c>
      <c r="P20">
        <f>SUM(H$2:H20)</f>
        <v>34</v>
      </c>
      <c r="Q20">
        <f>SUM(I$2:I20)</f>
        <v>27</v>
      </c>
      <c r="S20">
        <f t="shared" si="1"/>
        <v>5</v>
      </c>
      <c r="U20">
        <f t="shared" si="2"/>
        <v>8</v>
      </c>
      <c r="V20">
        <f t="shared" si="3"/>
        <v>7</v>
      </c>
      <c r="W20">
        <f t="shared" si="4"/>
        <v>4</v>
      </c>
      <c r="X20">
        <f t="shared" si="5"/>
        <v>4</v>
      </c>
      <c r="Y20">
        <f t="shared" si="6"/>
        <v>2</v>
      </c>
      <c r="Z20">
        <f t="shared" si="7"/>
        <v>3</v>
      </c>
      <c r="AA20">
        <f t="shared" si="8"/>
        <v>1</v>
      </c>
      <c r="AB20">
        <f t="shared" si="9"/>
        <v>6</v>
      </c>
    </row>
    <row r="21" spans="1:28" x14ac:dyDescent="0.25">
      <c r="A21" s="2">
        <v>20</v>
      </c>
      <c r="B21" s="2">
        <v>3</v>
      </c>
      <c r="C21" s="2">
        <v>3</v>
      </c>
      <c r="D21" s="2">
        <v>0</v>
      </c>
      <c r="E21" s="2">
        <v>0</v>
      </c>
      <c r="F21" s="2">
        <v>3</v>
      </c>
      <c r="G21" s="2">
        <v>0</v>
      </c>
      <c r="H21" s="2">
        <v>3</v>
      </c>
      <c r="I21" s="2">
        <v>0</v>
      </c>
      <c r="J21">
        <f>SUM(B$2:B21)</f>
        <v>15</v>
      </c>
      <c r="K21">
        <f>SUM(C$2:C21)</f>
        <v>23</v>
      </c>
      <c r="L21">
        <f>SUM(D$2:D21)</f>
        <v>29</v>
      </c>
      <c r="M21">
        <f>SUM(E$2:E21)</f>
        <v>29</v>
      </c>
      <c r="N21">
        <f>SUM(F$2:F21)</f>
        <v>34</v>
      </c>
      <c r="O21">
        <f>SUM(G$2:G21)</f>
        <v>30</v>
      </c>
      <c r="P21">
        <f>SUM(H$2:H21)</f>
        <v>37</v>
      </c>
      <c r="Q21">
        <f>SUM(I$2:I21)</f>
        <v>27</v>
      </c>
      <c r="S21">
        <f t="shared" si="1"/>
        <v>8</v>
      </c>
      <c r="U21">
        <f t="shared" si="2"/>
        <v>8</v>
      </c>
      <c r="V21">
        <f t="shared" si="3"/>
        <v>7</v>
      </c>
      <c r="W21">
        <f t="shared" si="4"/>
        <v>4</v>
      </c>
      <c r="X21">
        <f t="shared" si="5"/>
        <v>4</v>
      </c>
      <c r="Y21">
        <f t="shared" si="6"/>
        <v>2</v>
      </c>
      <c r="Z21">
        <f t="shared" si="7"/>
        <v>3</v>
      </c>
      <c r="AA21">
        <f t="shared" si="8"/>
        <v>1</v>
      </c>
      <c r="AB21">
        <f t="shared" si="9"/>
        <v>6</v>
      </c>
    </row>
    <row r="22" spans="1:28" x14ac:dyDescent="0.25">
      <c r="A22" s="2">
        <v>21</v>
      </c>
      <c r="B22" s="2">
        <v>0</v>
      </c>
      <c r="C22" s="2">
        <v>0</v>
      </c>
      <c r="D22" s="2">
        <v>3</v>
      </c>
      <c r="E22" s="2">
        <v>3</v>
      </c>
      <c r="F22" s="2">
        <v>0</v>
      </c>
      <c r="G22" s="2">
        <v>3</v>
      </c>
      <c r="H22" s="2">
        <v>1</v>
      </c>
      <c r="I22" s="2">
        <v>1</v>
      </c>
      <c r="J22">
        <f>SUM(B$2:B22)</f>
        <v>15</v>
      </c>
      <c r="K22">
        <f>SUM(C$2:C22)</f>
        <v>23</v>
      </c>
      <c r="L22">
        <f>SUM(D$2:D22)</f>
        <v>32</v>
      </c>
      <c r="M22">
        <f>SUM(E$2:E22)</f>
        <v>32</v>
      </c>
      <c r="N22">
        <f>SUM(F$2:F22)</f>
        <v>34</v>
      </c>
      <c r="O22">
        <f>SUM(G$2:G22)</f>
        <v>33</v>
      </c>
      <c r="P22">
        <f>SUM(H$2:H22)</f>
        <v>38</v>
      </c>
      <c r="Q22">
        <f>SUM(I$2:I22)</f>
        <v>28</v>
      </c>
      <c r="S22">
        <f t="shared" si="1"/>
        <v>6</v>
      </c>
      <c r="U22">
        <f t="shared" si="2"/>
        <v>8</v>
      </c>
      <c r="V22">
        <f t="shared" si="3"/>
        <v>7</v>
      </c>
      <c r="W22">
        <f t="shared" si="4"/>
        <v>4</v>
      </c>
      <c r="X22">
        <f t="shared" si="5"/>
        <v>4</v>
      </c>
      <c r="Y22">
        <f t="shared" si="6"/>
        <v>2</v>
      </c>
      <c r="Z22">
        <f t="shared" si="7"/>
        <v>3</v>
      </c>
      <c r="AA22">
        <f t="shared" si="8"/>
        <v>1</v>
      </c>
      <c r="AB22">
        <f t="shared" si="9"/>
        <v>6</v>
      </c>
    </row>
    <row r="23" spans="1:28" x14ac:dyDescent="0.25">
      <c r="A23" s="2">
        <v>22</v>
      </c>
      <c r="B23" s="2">
        <v>3</v>
      </c>
      <c r="C23" s="2">
        <v>0</v>
      </c>
      <c r="D23" s="2">
        <v>0</v>
      </c>
      <c r="E23" s="2">
        <v>0</v>
      </c>
      <c r="F23" s="2">
        <v>0</v>
      </c>
      <c r="G23" s="2">
        <v>3</v>
      </c>
      <c r="H23" s="2">
        <v>3</v>
      </c>
      <c r="I23" s="2">
        <v>3</v>
      </c>
      <c r="J23">
        <f>SUM(B$2:B23)</f>
        <v>18</v>
      </c>
      <c r="K23">
        <f>SUM(C$2:C23)</f>
        <v>23</v>
      </c>
      <c r="L23">
        <f>SUM(D$2:D23)</f>
        <v>32</v>
      </c>
      <c r="M23">
        <f>SUM(E$2:E23)</f>
        <v>32</v>
      </c>
      <c r="N23">
        <f>SUM(F$2:F23)</f>
        <v>34</v>
      </c>
      <c r="O23">
        <f>SUM(G$2:G23)</f>
        <v>36</v>
      </c>
      <c r="P23">
        <f>SUM(H$2:H23)</f>
        <v>41</v>
      </c>
      <c r="Q23">
        <f>SUM(I$2:I23)</f>
        <v>31</v>
      </c>
      <c r="S23">
        <f t="shared" si="1"/>
        <v>9</v>
      </c>
      <c r="U23">
        <f t="shared" si="2"/>
        <v>8</v>
      </c>
      <c r="V23">
        <f t="shared" si="3"/>
        <v>7</v>
      </c>
      <c r="W23">
        <f t="shared" si="4"/>
        <v>4</v>
      </c>
      <c r="X23">
        <f t="shared" si="5"/>
        <v>4</v>
      </c>
      <c r="Y23">
        <f t="shared" si="6"/>
        <v>3</v>
      </c>
      <c r="Z23">
        <f t="shared" si="7"/>
        <v>2</v>
      </c>
      <c r="AA23">
        <f t="shared" si="8"/>
        <v>1</v>
      </c>
      <c r="AB23">
        <f t="shared" si="9"/>
        <v>6</v>
      </c>
    </row>
    <row r="24" spans="1:28" x14ac:dyDescent="0.25">
      <c r="A24" s="2">
        <v>23</v>
      </c>
      <c r="B24" s="2">
        <v>1</v>
      </c>
      <c r="C24" s="2">
        <v>1</v>
      </c>
      <c r="D24" s="2">
        <v>3</v>
      </c>
      <c r="E24" s="2">
        <v>0</v>
      </c>
      <c r="F24" s="2">
        <v>1</v>
      </c>
      <c r="G24" s="2">
        <v>0</v>
      </c>
      <c r="H24" s="2">
        <v>3</v>
      </c>
      <c r="I24" s="2">
        <v>1</v>
      </c>
      <c r="J24">
        <f>SUM(B$2:B24)</f>
        <v>19</v>
      </c>
      <c r="K24">
        <f>SUM(C$2:C24)</f>
        <v>24</v>
      </c>
      <c r="L24">
        <f>SUM(D$2:D24)</f>
        <v>35</v>
      </c>
      <c r="M24">
        <f>SUM(E$2:E24)</f>
        <v>32</v>
      </c>
      <c r="N24">
        <f>SUM(F$2:F24)</f>
        <v>35</v>
      </c>
      <c r="O24">
        <f>SUM(G$2:G24)</f>
        <v>36</v>
      </c>
      <c r="P24">
        <f>SUM(H$2:H24)</f>
        <v>44</v>
      </c>
      <c r="Q24">
        <f>SUM(I$2:I24)</f>
        <v>32</v>
      </c>
      <c r="S24">
        <f t="shared" si="1"/>
        <v>9</v>
      </c>
      <c r="U24">
        <f t="shared" si="2"/>
        <v>8</v>
      </c>
      <c r="V24">
        <f t="shared" si="3"/>
        <v>7</v>
      </c>
      <c r="W24">
        <f t="shared" si="4"/>
        <v>3</v>
      </c>
      <c r="X24">
        <f t="shared" si="5"/>
        <v>5</v>
      </c>
      <c r="Y24">
        <f t="shared" si="6"/>
        <v>3</v>
      </c>
      <c r="Z24">
        <f t="shared" si="7"/>
        <v>2</v>
      </c>
      <c r="AA24">
        <f t="shared" si="8"/>
        <v>1</v>
      </c>
      <c r="AB24">
        <f t="shared" si="9"/>
        <v>5</v>
      </c>
    </row>
    <row r="25" spans="1:28" x14ac:dyDescent="0.25">
      <c r="A25" s="2">
        <v>24</v>
      </c>
      <c r="B25" s="2">
        <v>3</v>
      </c>
      <c r="C25" s="2">
        <v>1</v>
      </c>
      <c r="D25" s="2">
        <v>3</v>
      </c>
      <c r="E25" s="2">
        <v>3</v>
      </c>
      <c r="F25" s="2">
        <v>1</v>
      </c>
      <c r="G25" s="2">
        <v>0</v>
      </c>
      <c r="H25" s="2">
        <v>0</v>
      </c>
      <c r="I25" s="2">
        <v>0</v>
      </c>
      <c r="J25">
        <f>SUM(B$2:B25)</f>
        <v>22</v>
      </c>
      <c r="K25">
        <f>SUM(C$2:C25)</f>
        <v>25</v>
      </c>
      <c r="L25">
        <f>SUM(D$2:D25)</f>
        <v>38</v>
      </c>
      <c r="M25">
        <f>SUM(E$2:E25)</f>
        <v>35</v>
      </c>
      <c r="N25">
        <f>SUM(F$2:F25)</f>
        <v>36</v>
      </c>
      <c r="O25">
        <f>SUM(G$2:G25)</f>
        <v>36</v>
      </c>
      <c r="P25">
        <f>SUM(H$2:H25)</f>
        <v>44</v>
      </c>
      <c r="Q25">
        <f>SUM(I$2:I25)</f>
        <v>32</v>
      </c>
      <c r="S25">
        <f t="shared" si="1"/>
        <v>6</v>
      </c>
      <c r="U25">
        <f t="shared" si="2"/>
        <v>8</v>
      </c>
      <c r="V25">
        <f t="shared" si="3"/>
        <v>7</v>
      </c>
      <c r="W25">
        <f t="shared" si="4"/>
        <v>2</v>
      </c>
      <c r="X25">
        <f t="shared" si="5"/>
        <v>5</v>
      </c>
      <c r="Y25">
        <f t="shared" si="6"/>
        <v>3</v>
      </c>
      <c r="Z25">
        <f t="shared" si="7"/>
        <v>3</v>
      </c>
      <c r="AA25">
        <f t="shared" si="8"/>
        <v>1</v>
      </c>
      <c r="AB25">
        <f t="shared" si="9"/>
        <v>6</v>
      </c>
    </row>
    <row r="26" spans="1:28" x14ac:dyDescent="0.25">
      <c r="A26" s="2">
        <v>25</v>
      </c>
      <c r="B26" s="2">
        <v>3</v>
      </c>
      <c r="C26" s="2">
        <v>0</v>
      </c>
      <c r="D26" s="2">
        <v>0</v>
      </c>
      <c r="E26" s="2">
        <v>0</v>
      </c>
      <c r="F26" s="2">
        <v>3</v>
      </c>
      <c r="G26" s="2">
        <v>0</v>
      </c>
      <c r="H26" s="2">
        <v>3</v>
      </c>
      <c r="I26" s="2">
        <v>3</v>
      </c>
      <c r="J26">
        <f>SUM(B$2:B26)</f>
        <v>25</v>
      </c>
      <c r="K26">
        <f>SUM(C$2:C26)</f>
        <v>25</v>
      </c>
      <c r="L26">
        <f>SUM(D$2:D26)</f>
        <v>38</v>
      </c>
      <c r="M26">
        <f>SUM(E$2:E26)</f>
        <v>35</v>
      </c>
      <c r="N26">
        <f>SUM(F$2:F26)</f>
        <v>39</v>
      </c>
      <c r="O26">
        <f>SUM(G$2:G26)</f>
        <v>36</v>
      </c>
      <c r="P26">
        <f>SUM(H$2:H26)</f>
        <v>47</v>
      </c>
      <c r="Q26">
        <f>SUM(I$2:I26)</f>
        <v>35</v>
      </c>
      <c r="S26">
        <f t="shared" si="1"/>
        <v>9</v>
      </c>
      <c r="U26">
        <f t="shared" si="2"/>
        <v>7</v>
      </c>
      <c r="V26">
        <f t="shared" si="3"/>
        <v>7</v>
      </c>
      <c r="W26">
        <f t="shared" si="4"/>
        <v>3</v>
      </c>
      <c r="X26">
        <f t="shared" si="5"/>
        <v>5</v>
      </c>
      <c r="Y26">
        <f t="shared" si="6"/>
        <v>2</v>
      </c>
      <c r="Z26">
        <f t="shared" si="7"/>
        <v>4</v>
      </c>
      <c r="AA26">
        <f t="shared" si="8"/>
        <v>1</v>
      </c>
      <c r="AB26">
        <f t="shared" si="9"/>
        <v>5</v>
      </c>
    </row>
    <row r="27" spans="1:28" x14ac:dyDescent="0.25">
      <c r="A27" s="2">
        <v>26</v>
      </c>
      <c r="B27" s="2">
        <v>1</v>
      </c>
      <c r="C27" s="2">
        <v>3</v>
      </c>
      <c r="D27" s="2">
        <v>0</v>
      </c>
      <c r="E27" s="2">
        <v>3</v>
      </c>
      <c r="F27" s="2">
        <v>0</v>
      </c>
      <c r="G27" s="2">
        <v>0</v>
      </c>
      <c r="H27" s="2">
        <v>3</v>
      </c>
      <c r="I27" s="2">
        <v>1</v>
      </c>
      <c r="J27">
        <f>SUM(B$2:B27)</f>
        <v>26</v>
      </c>
      <c r="K27">
        <f>SUM(C$2:C27)</f>
        <v>28</v>
      </c>
      <c r="L27">
        <f>SUM(D$2:D27)</f>
        <v>38</v>
      </c>
      <c r="M27">
        <f>SUM(E$2:E27)</f>
        <v>38</v>
      </c>
      <c r="N27">
        <f>SUM(F$2:F27)</f>
        <v>39</v>
      </c>
      <c r="O27">
        <f>SUM(G$2:G27)</f>
        <v>36</v>
      </c>
      <c r="P27">
        <f>SUM(H$2:H27)</f>
        <v>50</v>
      </c>
      <c r="Q27">
        <f>SUM(I$2:I27)</f>
        <v>36</v>
      </c>
      <c r="S27">
        <f t="shared" si="1"/>
        <v>12</v>
      </c>
      <c r="U27">
        <f t="shared" si="2"/>
        <v>8</v>
      </c>
      <c r="V27">
        <f t="shared" si="3"/>
        <v>7</v>
      </c>
      <c r="W27">
        <f t="shared" si="4"/>
        <v>3</v>
      </c>
      <c r="X27">
        <f t="shared" si="5"/>
        <v>3</v>
      </c>
      <c r="Y27">
        <f t="shared" si="6"/>
        <v>2</v>
      </c>
      <c r="Z27">
        <f t="shared" si="7"/>
        <v>5</v>
      </c>
      <c r="AA27">
        <f t="shared" si="8"/>
        <v>1</v>
      </c>
      <c r="AB27">
        <f t="shared" si="9"/>
        <v>5</v>
      </c>
    </row>
    <row r="28" spans="1:28" x14ac:dyDescent="0.25">
      <c r="A28" s="2">
        <v>27</v>
      </c>
      <c r="B28" s="2">
        <v>0</v>
      </c>
      <c r="C28" s="2">
        <v>1</v>
      </c>
      <c r="D28" s="2">
        <v>3</v>
      </c>
      <c r="E28" s="2">
        <v>3</v>
      </c>
      <c r="F28" s="2">
        <v>0</v>
      </c>
      <c r="G28" s="2">
        <v>3</v>
      </c>
      <c r="H28" s="2">
        <v>0</v>
      </c>
      <c r="I28" s="2">
        <v>1</v>
      </c>
      <c r="J28">
        <f>SUM(B$2:B28)</f>
        <v>26</v>
      </c>
      <c r="K28">
        <f>SUM(C$2:C28)</f>
        <v>29</v>
      </c>
      <c r="L28">
        <f>SUM(D$2:D28)</f>
        <v>41</v>
      </c>
      <c r="M28">
        <f>SUM(E$2:E28)</f>
        <v>41</v>
      </c>
      <c r="N28">
        <f>SUM(F$2:F28)</f>
        <v>39</v>
      </c>
      <c r="O28">
        <f>SUM(G$2:G28)</f>
        <v>39</v>
      </c>
      <c r="P28">
        <f>SUM(H$2:H28)</f>
        <v>50</v>
      </c>
      <c r="Q28">
        <f>SUM(I$2:I28)</f>
        <v>37</v>
      </c>
      <c r="S28">
        <f t="shared" si="1"/>
        <v>9</v>
      </c>
      <c r="U28">
        <f t="shared" si="2"/>
        <v>8</v>
      </c>
      <c r="V28">
        <f t="shared" si="3"/>
        <v>7</v>
      </c>
      <c r="W28">
        <f t="shared" si="4"/>
        <v>2</v>
      </c>
      <c r="X28">
        <f t="shared" si="5"/>
        <v>2</v>
      </c>
      <c r="Y28">
        <f t="shared" si="6"/>
        <v>4</v>
      </c>
      <c r="Z28">
        <f t="shared" si="7"/>
        <v>4</v>
      </c>
      <c r="AA28">
        <f t="shared" si="8"/>
        <v>1</v>
      </c>
      <c r="AB28">
        <f t="shared" si="9"/>
        <v>6</v>
      </c>
    </row>
    <row r="29" spans="1:28" ht="15.75" thickBot="1" x14ac:dyDescent="0.3">
      <c r="A29" s="2">
        <v>28</v>
      </c>
      <c r="B29" s="2">
        <v>1</v>
      </c>
      <c r="C29" s="2">
        <v>3</v>
      </c>
      <c r="D29" s="2">
        <v>1</v>
      </c>
      <c r="E29" s="2">
        <v>0</v>
      </c>
      <c r="F29" s="2">
        <v>1</v>
      </c>
      <c r="G29" s="2">
        <v>1</v>
      </c>
      <c r="H29" s="2">
        <v>3</v>
      </c>
      <c r="I29" s="2">
        <v>0</v>
      </c>
      <c r="J29">
        <f>SUM(B$2:B29)</f>
        <v>27</v>
      </c>
      <c r="K29">
        <f>SUM(C$2:C29)</f>
        <v>32</v>
      </c>
      <c r="L29">
        <f>SUM(D$2:D29)</f>
        <v>42</v>
      </c>
      <c r="M29">
        <f>SUM(E$2:E29)</f>
        <v>41</v>
      </c>
      <c r="N29">
        <f>SUM(F$2:F29)</f>
        <v>40</v>
      </c>
      <c r="O29">
        <f>SUM(G$2:G29)</f>
        <v>40</v>
      </c>
      <c r="P29">
        <f>SUM(H$2:H29)</f>
        <v>53</v>
      </c>
      <c r="Q29">
        <f>SUM(I$2:I29)</f>
        <v>37</v>
      </c>
      <c r="S29">
        <f t="shared" si="1"/>
        <v>11</v>
      </c>
      <c r="U29">
        <f t="shared" si="2"/>
        <v>8</v>
      </c>
      <c r="V29">
        <f t="shared" si="3"/>
        <v>7</v>
      </c>
      <c r="W29">
        <f t="shared" si="4"/>
        <v>2</v>
      </c>
      <c r="X29">
        <f t="shared" si="5"/>
        <v>3</v>
      </c>
      <c r="Y29">
        <f t="shared" si="6"/>
        <v>4</v>
      </c>
      <c r="Z29">
        <f t="shared" si="7"/>
        <v>4</v>
      </c>
      <c r="AA29">
        <f t="shared" si="8"/>
        <v>1</v>
      </c>
      <c r="AB29">
        <f t="shared" si="9"/>
        <v>6</v>
      </c>
    </row>
    <row r="30" spans="1:28" ht="15.75" thickBot="1" x14ac:dyDescent="0.3">
      <c r="A30" s="2">
        <v>1</v>
      </c>
      <c r="B30" s="4">
        <v>0</v>
      </c>
      <c r="C30" s="5">
        <v>3</v>
      </c>
      <c r="D30" s="5">
        <v>1</v>
      </c>
      <c r="E30" s="5">
        <v>3</v>
      </c>
      <c r="F30" s="5">
        <v>0</v>
      </c>
      <c r="G30" s="5">
        <v>3</v>
      </c>
      <c r="H30" s="5">
        <v>0</v>
      </c>
      <c r="I30" s="5">
        <v>1</v>
      </c>
    </row>
    <row r="31" spans="1:28" ht="15.75" thickBot="1" x14ac:dyDescent="0.3">
      <c r="A31" s="2">
        <v>2</v>
      </c>
      <c r="B31" s="6">
        <v>0</v>
      </c>
      <c r="C31" s="6">
        <v>1</v>
      </c>
      <c r="D31" s="6">
        <v>1</v>
      </c>
      <c r="E31" s="6">
        <v>1</v>
      </c>
      <c r="F31" s="6">
        <v>3</v>
      </c>
      <c r="G31" s="6">
        <v>1</v>
      </c>
      <c r="H31" s="6">
        <v>0</v>
      </c>
      <c r="I31" s="6">
        <v>3</v>
      </c>
    </row>
    <row r="32" spans="1:28" ht="15.75" thickBot="1" x14ac:dyDescent="0.3">
      <c r="A32" s="2">
        <v>3</v>
      </c>
      <c r="B32" s="6">
        <v>1</v>
      </c>
      <c r="C32" s="6">
        <v>0</v>
      </c>
      <c r="D32" s="6">
        <v>0</v>
      </c>
      <c r="E32" s="6">
        <v>0</v>
      </c>
      <c r="F32" s="6">
        <v>3</v>
      </c>
      <c r="G32" s="6">
        <v>1</v>
      </c>
      <c r="H32" s="6">
        <v>3</v>
      </c>
      <c r="I32" s="6">
        <v>3</v>
      </c>
    </row>
    <row r="33" spans="1:9" ht="15.75" thickBot="1" x14ac:dyDescent="0.3">
      <c r="A33" s="2">
        <v>4</v>
      </c>
      <c r="B33" s="6">
        <v>0</v>
      </c>
      <c r="C33" s="6">
        <v>0</v>
      </c>
      <c r="D33" s="6">
        <v>1</v>
      </c>
      <c r="E33" s="6">
        <v>0</v>
      </c>
      <c r="F33" s="6">
        <v>3</v>
      </c>
      <c r="G33" s="6">
        <v>3</v>
      </c>
      <c r="H33" s="6">
        <v>1</v>
      </c>
      <c r="I33" s="6">
        <v>3</v>
      </c>
    </row>
    <row r="34" spans="1:9" ht="15.75" thickBot="1" x14ac:dyDescent="0.3">
      <c r="A34" s="2">
        <v>5</v>
      </c>
      <c r="B34" s="6">
        <v>3</v>
      </c>
      <c r="C34" s="6">
        <v>0</v>
      </c>
      <c r="D34" s="6">
        <v>3</v>
      </c>
      <c r="E34" s="6">
        <v>0</v>
      </c>
      <c r="F34" s="6">
        <v>3</v>
      </c>
      <c r="G34" s="6">
        <v>0</v>
      </c>
      <c r="H34" s="6">
        <v>1</v>
      </c>
      <c r="I34" s="6">
        <v>1</v>
      </c>
    </row>
    <row r="35" spans="1:9" ht="15.75" thickBot="1" x14ac:dyDescent="0.3">
      <c r="A35" s="2">
        <v>6</v>
      </c>
      <c r="B35" s="6">
        <v>1</v>
      </c>
      <c r="C35" s="6">
        <v>0</v>
      </c>
      <c r="D35" s="6">
        <v>3</v>
      </c>
      <c r="E35" s="6">
        <v>3</v>
      </c>
      <c r="F35" s="6">
        <v>1</v>
      </c>
      <c r="G35" s="6">
        <v>3</v>
      </c>
      <c r="H35" s="6">
        <v>0</v>
      </c>
      <c r="I35" s="6">
        <v>0</v>
      </c>
    </row>
    <row r="36" spans="1:9" x14ac:dyDescent="0.25">
      <c r="A36" s="7" t="s">
        <v>9</v>
      </c>
      <c r="B36">
        <f>COUNTIF(B2:B35,3)</f>
        <v>7</v>
      </c>
      <c r="C36">
        <f t="shared" ref="C36:I36" si="10">COUNTIF(C2:C35,3)</f>
        <v>9</v>
      </c>
      <c r="D36">
        <f t="shared" si="10"/>
        <v>14</v>
      </c>
      <c r="E36">
        <f t="shared" si="10"/>
        <v>14</v>
      </c>
      <c r="F36">
        <f t="shared" si="10"/>
        <v>15</v>
      </c>
      <c r="G36">
        <f t="shared" si="10"/>
        <v>15</v>
      </c>
      <c r="H36">
        <f t="shared" si="10"/>
        <v>18</v>
      </c>
      <c r="I36">
        <f t="shared" si="10"/>
        <v>13</v>
      </c>
    </row>
    <row r="37" spans="1:9" x14ac:dyDescent="0.25">
      <c r="A37" s="7" t="s">
        <v>10</v>
      </c>
      <c r="B37">
        <f>COUNTIF(B2:B35,1)</f>
        <v>11</v>
      </c>
      <c r="C37">
        <f t="shared" ref="C37:I37" si="11">COUNTIF(C2:C35,1)</f>
        <v>9</v>
      </c>
      <c r="D37">
        <f t="shared" si="11"/>
        <v>9</v>
      </c>
      <c r="E37">
        <f t="shared" si="11"/>
        <v>6</v>
      </c>
      <c r="F37">
        <f t="shared" si="11"/>
        <v>8</v>
      </c>
      <c r="G37">
        <f t="shared" si="11"/>
        <v>6</v>
      </c>
      <c r="H37">
        <f t="shared" si="11"/>
        <v>4</v>
      </c>
      <c r="I37">
        <f t="shared" si="11"/>
        <v>9</v>
      </c>
    </row>
    <row r="38" spans="1:9" x14ac:dyDescent="0.25">
      <c r="A38" s="7" t="s">
        <v>11</v>
      </c>
      <c r="B38">
        <f>COUNTIF(B2:B35,0)</f>
        <v>16</v>
      </c>
      <c r="C38">
        <f t="shared" ref="C38:I38" si="12">COUNTIF(C2:C35,0)</f>
        <v>16</v>
      </c>
      <c r="D38">
        <f t="shared" si="12"/>
        <v>11</v>
      </c>
      <c r="E38">
        <f t="shared" si="12"/>
        <v>14</v>
      </c>
      <c r="F38">
        <f t="shared" si="12"/>
        <v>11</v>
      </c>
      <c r="G38">
        <f t="shared" si="12"/>
        <v>13</v>
      </c>
      <c r="H38">
        <f t="shared" si="12"/>
        <v>12</v>
      </c>
      <c r="I38">
        <f t="shared" si="12"/>
        <v>12</v>
      </c>
    </row>
    <row r="39" spans="1:9" ht="15.75" thickBot="1" x14ac:dyDescent="0.3">
      <c r="A39" s="2"/>
    </row>
    <row r="40" spans="1:9" ht="30.75" thickBot="1" x14ac:dyDescent="0.3">
      <c r="A40" s="8" t="s">
        <v>12</v>
      </c>
      <c r="B40" s="6">
        <v>-10</v>
      </c>
      <c r="C40" s="6">
        <v>-7</v>
      </c>
      <c r="D40" s="6">
        <v>53</v>
      </c>
      <c r="E40" s="6">
        <v>30</v>
      </c>
      <c r="F40" s="9"/>
      <c r="G40" s="9"/>
      <c r="H40" s="6">
        <v>85</v>
      </c>
      <c r="I40" s="9"/>
    </row>
    <row r="41" spans="1:9" ht="15.75" thickBot="1" x14ac:dyDescent="0.3">
      <c r="A41" s="10" t="s">
        <v>13</v>
      </c>
      <c r="B41" s="9"/>
      <c r="C41" s="9"/>
      <c r="D41" s="6">
        <v>32</v>
      </c>
      <c r="E41" s="9"/>
      <c r="F41" s="9"/>
      <c r="G41" s="9"/>
      <c r="H41" s="6">
        <v>10</v>
      </c>
      <c r="I41" s="9"/>
    </row>
    <row r="42" spans="1:9" ht="30.75" thickBot="1" x14ac:dyDescent="0.3">
      <c r="A42" s="11" t="s">
        <v>14</v>
      </c>
      <c r="B42" s="6">
        <f>B36*2+B37</f>
        <v>25</v>
      </c>
      <c r="C42" s="6">
        <f t="shared" ref="C42:I42" si="13">C36*2+C37</f>
        <v>27</v>
      </c>
      <c r="D42" s="6">
        <f t="shared" si="13"/>
        <v>37</v>
      </c>
      <c r="E42" s="6">
        <f t="shared" si="13"/>
        <v>34</v>
      </c>
      <c r="F42" s="6">
        <f t="shared" si="13"/>
        <v>38</v>
      </c>
      <c r="G42" s="6">
        <f t="shared" si="13"/>
        <v>36</v>
      </c>
      <c r="H42" s="6">
        <f t="shared" si="13"/>
        <v>40</v>
      </c>
      <c r="I42" s="6">
        <f t="shared" si="13"/>
        <v>35</v>
      </c>
    </row>
    <row r="43" spans="1:9" ht="45.75" thickBot="1" x14ac:dyDescent="0.3">
      <c r="A43" s="11" t="s">
        <v>15</v>
      </c>
      <c r="B43" s="6">
        <v>8</v>
      </c>
      <c r="C43" s="6">
        <v>8</v>
      </c>
      <c r="D43" s="9"/>
      <c r="E43" s="6">
        <v>3</v>
      </c>
      <c r="F43" s="6">
        <v>5</v>
      </c>
      <c r="G43" s="9"/>
      <c r="H43" s="9"/>
      <c r="I43" s="6">
        <v>7</v>
      </c>
    </row>
    <row r="44" spans="1:9" ht="30" x14ac:dyDescent="0.25">
      <c r="A44" s="7" t="s">
        <v>28</v>
      </c>
      <c r="D44">
        <f>SUM($B$43:$I$43)*(0.25+0.2)</f>
        <v>13.950000000000001</v>
      </c>
      <c r="E44">
        <f>SUM($B$43:$I$43)*(0.15)</f>
        <v>4.6499999999999995</v>
      </c>
      <c r="H44">
        <f>SUM($B$43:$I$43)*(0.4)</f>
        <v>12.4</v>
      </c>
    </row>
    <row r="45" spans="1:9" x14ac:dyDescent="0.25">
      <c r="A45" s="2"/>
      <c r="B45">
        <f>B40+B41+B42-B43+B44</f>
        <v>7</v>
      </c>
      <c r="C45">
        <f t="shared" ref="C45:I45" si="14">C40+C41+C42-C43+C44</f>
        <v>12</v>
      </c>
      <c r="D45">
        <f t="shared" si="14"/>
        <v>135.94999999999999</v>
      </c>
      <c r="E45">
        <f t="shared" si="14"/>
        <v>65.650000000000006</v>
      </c>
      <c r="F45">
        <f t="shared" si="14"/>
        <v>33</v>
      </c>
      <c r="G45">
        <f t="shared" si="14"/>
        <v>36</v>
      </c>
      <c r="H45">
        <f t="shared" si="14"/>
        <v>147.4</v>
      </c>
      <c r="I45">
        <f t="shared" si="14"/>
        <v>28</v>
      </c>
    </row>
    <row r="46" spans="1:9" x14ac:dyDescent="0.25">
      <c r="A46" s="2"/>
    </row>
    <row r="47" spans="1:9" x14ac:dyDescent="0.25">
      <c r="A47" s="2"/>
    </row>
    <row r="48" spans="1:9" x14ac:dyDescent="0.25">
      <c r="A48" s="2"/>
    </row>
    <row r="49" spans="1:1" x14ac:dyDescent="0.25">
      <c r="A49" s="2"/>
    </row>
    <row r="50" spans="1:1" x14ac:dyDescent="0.25">
      <c r="A50" s="2"/>
    </row>
    <row r="51" spans="1:1" x14ac:dyDescent="0.25">
      <c r="A51" s="2"/>
    </row>
    <row r="52" spans="1:1" x14ac:dyDescent="0.25">
      <c r="A52" s="2"/>
    </row>
    <row r="53" spans="1:1" x14ac:dyDescent="0.25">
      <c r="A53" s="2"/>
    </row>
    <row r="54" spans="1:1" x14ac:dyDescent="0.25">
      <c r="A54" s="2"/>
    </row>
    <row r="55" spans="1:1" x14ac:dyDescent="0.25">
      <c r="A55" s="2"/>
    </row>
    <row r="56" spans="1:1" x14ac:dyDescent="0.25">
      <c r="A56" s="2"/>
    </row>
    <row r="57" spans="1:1" x14ac:dyDescent="0.25">
      <c r="A57" s="2"/>
    </row>
  </sheetData>
  <sortState ref="A2:B57">
    <sortCondition ref="A2:A57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14CD5-83B9-4036-853A-E7D9A92D31CC}">
  <dimension ref="A1:B5"/>
  <sheetViews>
    <sheetView workbookViewId="0">
      <selection activeCell="E3" sqref="E3"/>
    </sheetView>
  </sheetViews>
  <sheetFormatPr defaultRowHeight="15" x14ac:dyDescent="0.25"/>
  <cols>
    <col min="1" max="1" width="14.85546875" bestFit="1" customWidth="1"/>
  </cols>
  <sheetData>
    <row r="1" spans="1:2" x14ac:dyDescent="0.25">
      <c r="A1" t="s">
        <v>24</v>
      </c>
      <c r="B1">
        <v>497</v>
      </c>
    </row>
    <row r="2" spans="1:2" x14ac:dyDescent="0.25">
      <c r="A2" t="s">
        <v>25</v>
      </c>
      <c r="B2">
        <v>210</v>
      </c>
    </row>
    <row r="3" spans="1:2" x14ac:dyDescent="0.25">
      <c r="A3" t="s">
        <v>26</v>
      </c>
      <c r="B3">
        <v>272</v>
      </c>
    </row>
    <row r="4" spans="1:2" x14ac:dyDescent="0.25">
      <c r="A4" t="s">
        <v>27</v>
      </c>
      <c r="B4">
        <v>15</v>
      </c>
    </row>
    <row r="5" spans="1:2" x14ac:dyDescent="0.25">
      <c r="B5">
        <f>B1-B2-B3-B4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46C31-DCF4-48D4-83AF-248BD999D818}">
  <dimension ref="A1:K241"/>
  <sheetViews>
    <sheetView workbookViewId="0">
      <selection activeCell="K2" sqref="K2:K9"/>
    </sheetView>
  </sheetViews>
  <sheetFormatPr defaultRowHeight="15" x14ac:dyDescent="0.25"/>
  <cols>
    <col min="3" max="3" width="10.140625" bestFit="1" customWidth="1"/>
    <col min="7" max="7" width="30.140625" customWidth="1"/>
  </cols>
  <sheetData>
    <row r="1" spans="1:11" x14ac:dyDescent="0.25">
      <c r="A1" s="15" t="s">
        <v>23</v>
      </c>
      <c r="B1" s="15" t="s">
        <v>22</v>
      </c>
      <c r="C1" s="15" t="s">
        <v>21</v>
      </c>
      <c r="G1" s="15" t="s">
        <v>20</v>
      </c>
      <c r="I1" t="s">
        <v>19</v>
      </c>
      <c r="J1" t="s">
        <v>18</v>
      </c>
      <c r="K1" t="s">
        <v>17</v>
      </c>
    </row>
    <row r="2" spans="1:11" x14ac:dyDescent="0.25">
      <c r="A2" s="13">
        <v>0</v>
      </c>
      <c r="B2" s="13">
        <v>1</v>
      </c>
      <c r="C2" s="12">
        <v>43344</v>
      </c>
      <c r="G2" s="14" t="s">
        <v>1</v>
      </c>
      <c r="H2">
        <v>1</v>
      </c>
      <c r="I2">
        <f t="shared" ref="I2:I9" si="0">SUMIF(B:B,H2,D:D)</f>
        <v>5</v>
      </c>
      <c r="J2">
        <f t="shared" ref="J2:J9" si="1">SUMIF(B:B,H2,E:E)</f>
        <v>0</v>
      </c>
      <c r="K2">
        <f t="shared" ref="K2:K9" si="2">SUM(I2:J2)</f>
        <v>5</v>
      </c>
    </row>
    <row r="3" spans="1:11" x14ac:dyDescent="0.25">
      <c r="A3" s="13">
        <v>6</v>
      </c>
      <c r="B3" s="13">
        <v>1</v>
      </c>
      <c r="C3" s="12">
        <v>43367.975289351853</v>
      </c>
      <c r="D3">
        <f t="shared" ref="D3:D66" si="3">IF(C3=C2,1,0)</f>
        <v>0</v>
      </c>
      <c r="G3" s="14" t="s">
        <v>16</v>
      </c>
      <c r="H3">
        <v>2</v>
      </c>
      <c r="I3">
        <f t="shared" si="0"/>
        <v>6</v>
      </c>
      <c r="J3">
        <f t="shared" si="1"/>
        <v>2</v>
      </c>
      <c r="K3">
        <f t="shared" si="2"/>
        <v>8</v>
      </c>
    </row>
    <row r="4" spans="1:11" x14ac:dyDescent="0.25">
      <c r="A4" s="13">
        <v>7</v>
      </c>
      <c r="B4" s="13">
        <v>1</v>
      </c>
      <c r="C4" s="12">
        <v>43372.380104166667</v>
      </c>
      <c r="D4">
        <f t="shared" si="3"/>
        <v>0</v>
      </c>
      <c r="G4" s="14" t="s">
        <v>3</v>
      </c>
      <c r="H4">
        <v>3</v>
      </c>
      <c r="I4">
        <f t="shared" si="0"/>
        <v>6</v>
      </c>
      <c r="J4">
        <f t="shared" si="1"/>
        <v>2</v>
      </c>
      <c r="K4">
        <f t="shared" si="2"/>
        <v>8</v>
      </c>
    </row>
    <row r="5" spans="1:11" x14ac:dyDescent="0.25">
      <c r="A5" s="13">
        <v>8</v>
      </c>
      <c r="B5" s="13">
        <v>1</v>
      </c>
      <c r="C5" s="12">
        <v>43378.694293981483</v>
      </c>
      <c r="D5">
        <f t="shared" si="3"/>
        <v>0</v>
      </c>
      <c r="G5" s="14" t="s">
        <v>4</v>
      </c>
      <c r="H5">
        <v>4</v>
      </c>
      <c r="I5">
        <f t="shared" si="0"/>
        <v>0</v>
      </c>
      <c r="J5">
        <f t="shared" si="1"/>
        <v>0</v>
      </c>
      <c r="K5">
        <f t="shared" si="2"/>
        <v>0</v>
      </c>
    </row>
    <row r="6" spans="1:11" x14ac:dyDescent="0.25">
      <c r="A6" s="13">
        <v>9</v>
      </c>
      <c r="B6" s="13">
        <v>1</v>
      </c>
      <c r="C6" s="12">
        <v>43393.448935185188</v>
      </c>
      <c r="D6">
        <f t="shared" si="3"/>
        <v>0</v>
      </c>
      <c r="G6" s="14" t="s">
        <v>5</v>
      </c>
      <c r="H6">
        <v>5</v>
      </c>
      <c r="I6">
        <f t="shared" si="0"/>
        <v>0</v>
      </c>
      <c r="J6">
        <f t="shared" si="1"/>
        <v>0</v>
      </c>
      <c r="K6">
        <f t="shared" si="2"/>
        <v>0</v>
      </c>
    </row>
    <row r="7" spans="1:11" x14ac:dyDescent="0.25">
      <c r="A7" s="13">
        <v>10</v>
      </c>
      <c r="B7" s="13">
        <v>1</v>
      </c>
      <c r="C7" s="12">
        <v>43400.55909722222</v>
      </c>
      <c r="D7">
        <f t="shared" si="3"/>
        <v>0</v>
      </c>
      <c r="G7" s="14" t="s">
        <v>6</v>
      </c>
      <c r="H7">
        <v>6</v>
      </c>
      <c r="I7">
        <f t="shared" si="0"/>
        <v>2</v>
      </c>
      <c r="J7">
        <f t="shared" si="1"/>
        <v>1</v>
      </c>
      <c r="K7">
        <f t="shared" si="2"/>
        <v>3</v>
      </c>
    </row>
    <row r="8" spans="1:11" x14ac:dyDescent="0.25">
      <c r="A8" s="13">
        <v>11</v>
      </c>
      <c r="B8" s="13">
        <v>1</v>
      </c>
      <c r="C8" s="12">
        <v>43406.779398148145</v>
      </c>
      <c r="D8">
        <f t="shared" si="3"/>
        <v>0</v>
      </c>
      <c r="G8" s="14" t="s">
        <v>7</v>
      </c>
      <c r="H8">
        <v>7</v>
      </c>
      <c r="I8">
        <f t="shared" si="0"/>
        <v>0</v>
      </c>
      <c r="J8">
        <f t="shared" si="1"/>
        <v>0</v>
      </c>
      <c r="K8">
        <f t="shared" si="2"/>
        <v>0</v>
      </c>
    </row>
    <row r="9" spans="1:11" x14ac:dyDescent="0.25">
      <c r="A9" s="13">
        <v>12</v>
      </c>
      <c r="B9" s="13">
        <v>1</v>
      </c>
      <c r="C9" s="12">
        <v>43412.860138888886</v>
      </c>
      <c r="D9">
        <f t="shared" si="3"/>
        <v>0</v>
      </c>
      <c r="G9" s="14" t="s">
        <v>8</v>
      </c>
      <c r="H9">
        <v>8</v>
      </c>
      <c r="I9">
        <f t="shared" si="0"/>
        <v>5</v>
      </c>
      <c r="J9">
        <f t="shared" si="1"/>
        <v>2</v>
      </c>
      <c r="K9">
        <f t="shared" si="2"/>
        <v>7</v>
      </c>
    </row>
    <row r="10" spans="1:11" x14ac:dyDescent="0.25">
      <c r="A10" s="13">
        <v>13</v>
      </c>
      <c r="B10" s="13">
        <v>1</v>
      </c>
      <c r="C10" s="12">
        <v>43428.583599537036</v>
      </c>
      <c r="D10">
        <f t="shared" si="3"/>
        <v>0</v>
      </c>
    </row>
    <row r="11" spans="1:11" x14ac:dyDescent="0.25">
      <c r="A11" s="13">
        <v>14</v>
      </c>
      <c r="B11" s="13">
        <v>1</v>
      </c>
      <c r="C11" s="12">
        <v>43435.564699074072</v>
      </c>
      <c r="D11">
        <f t="shared" si="3"/>
        <v>0</v>
      </c>
    </row>
    <row r="12" spans="1:11" x14ac:dyDescent="0.25">
      <c r="A12" s="13">
        <v>15</v>
      </c>
      <c r="B12" s="13">
        <v>1</v>
      </c>
      <c r="C12" s="12">
        <v>43435.564699074072</v>
      </c>
      <c r="D12">
        <f t="shared" si="3"/>
        <v>1</v>
      </c>
    </row>
    <row r="13" spans="1:11" x14ac:dyDescent="0.25">
      <c r="A13" s="13">
        <v>16</v>
      </c>
      <c r="B13" s="13">
        <v>1</v>
      </c>
      <c r="C13" s="12">
        <v>43435.564699074072</v>
      </c>
      <c r="D13">
        <f t="shared" si="3"/>
        <v>1</v>
      </c>
    </row>
    <row r="14" spans="1:11" x14ac:dyDescent="0.25">
      <c r="A14" s="13">
        <v>17</v>
      </c>
      <c r="B14" s="13">
        <v>1</v>
      </c>
      <c r="C14" s="12">
        <v>43454.813645833332</v>
      </c>
      <c r="D14">
        <f t="shared" si="3"/>
        <v>0</v>
      </c>
    </row>
    <row r="15" spans="1:11" x14ac:dyDescent="0.25">
      <c r="A15" s="13">
        <v>18</v>
      </c>
      <c r="B15" s="13">
        <v>1</v>
      </c>
      <c r="C15" s="12">
        <v>43460.450208333335</v>
      </c>
      <c r="D15">
        <f t="shared" si="3"/>
        <v>0</v>
      </c>
    </row>
    <row r="16" spans="1:11" x14ac:dyDescent="0.25">
      <c r="A16" s="13">
        <v>19</v>
      </c>
      <c r="B16" s="13">
        <v>1</v>
      </c>
      <c r="C16" s="12">
        <v>43460.450208333335</v>
      </c>
      <c r="D16">
        <f t="shared" si="3"/>
        <v>1</v>
      </c>
    </row>
    <row r="17" spans="1:4" x14ac:dyDescent="0.25">
      <c r="A17" s="13">
        <v>20</v>
      </c>
      <c r="B17" s="13">
        <v>1</v>
      </c>
      <c r="C17" s="12">
        <v>43482.993252314816</v>
      </c>
      <c r="D17">
        <f t="shared" si="3"/>
        <v>0</v>
      </c>
    </row>
    <row r="18" spans="1:4" x14ac:dyDescent="0.25">
      <c r="A18" s="13">
        <v>21</v>
      </c>
      <c r="B18" s="13">
        <v>1</v>
      </c>
      <c r="C18" s="12">
        <v>43490.87604166667</v>
      </c>
      <c r="D18">
        <f t="shared" si="3"/>
        <v>0</v>
      </c>
    </row>
    <row r="19" spans="1:4" x14ac:dyDescent="0.25">
      <c r="A19" s="13">
        <v>22</v>
      </c>
      <c r="B19" s="13">
        <v>1</v>
      </c>
      <c r="C19" s="12">
        <v>43498.44939814815</v>
      </c>
      <c r="D19">
        <f t="shared" si="3"/>
        <v>0</v>
      </c>
    </row>
    <row r="20" spans="1:4" x14ac:dyDescent="0.25">
      <c r="A20" s="13">
        <v>23</v>
      </c>
      <c r="B20" s="13">
        <v>1</v>
      </c>
      <c r="C20" s="12">
        <v>43502.885891203703</v>
      </c>
      <c r="D20">
        <f t="shared" si="3"/>
        <v>0</v>
      </c>
    </row>
    <row r="21" spans="1:4" x14ac:dyDescent="0.25">
      <c r="A21" s="13">
        <v>24</v>
      </c>
      <c r="B21" s="13">
        <v>1</v>
      </c>
      <c r="C21" s="12">
        <v>43511.799861111111</v>
      </c>
      <c r="D21">
        <f t="shared" si="3"/>
        <v>0</v>
      </c>
    </row>
    <row r="22" spans="1:4" x14ac:dyDescent="0.25">
      <c r="A22" s="13">
        <v>25</v>
      </c>
      <c r="B22" s="13">
        <v>1</v>
      </c>
      <c r="C22" s="12">
        <v>43517.868368055555</v>
      </c>
      <c r="D22">
        <f t="shared" si="3"/>
        <v>0</v>
      </c>
    </row>
    <row r="23" spans="1:4" x14ac:dyDescent="0.25">
      <c r="A23" s="13">
        <v>26</v>
      </c>
      <c r="B23" s="13">
        <v>1</v>
      </c>
      <c r="C23" s="12">
        <v>43525.816550925927</v>
      </c>
      <c r="D23">
        <f t="shared" si="3"/>
        <v>0</v>
      </c>
    </row>
    <row r="24" spans="1:4" x14ac:dyDescent="0.25">
      <c r="A24" s="13">
        <v>27</v>
      </c>
      <c r="B24" s="13">
        <v>1</v>
      </c>
      <c r="C24" s="12">
        <v>43525.816550925927</v>
      </c>
      <c r="D24">
        <f t="shared" si="3"/>
        <v>1</v>
      </c>
    </row>
    <row r="25" spans="1:4" x14ac:dyDescent="0.25">
      <c r="A25" s="13">
        <v>28</v>
      </c>
      <c r="B25" s="13">
        <v>1</v>
      </c>
      <c r="C25" s="12">
        <v>43538.825729166667</v>
      </c>
      <c r="D25">
        <f t="shared" si="3"/>
        <v>0</v>
      </c>
    </row>
    <row r="26" spans="1:4" x14ac:dyDescent="0.25">
      <c r="A26" s="13">
        <v>29</v>
      </c>
      <c r="B26" s="13">
        <v>1</v>
      </c>
      <c r="C26" s="12">
        <v>43538.825729166667</v>
      </c>
      <c r="D26">
        <f t="shared" si="3"/>
        <v>1</v>
      </c>
    </row>
    <row r="27" spans="1:4" x14ac:dyDescent="0.25">
      <c r="A27" s="13">
        <v>30</v>
      </c>
      <c r="B27" s="13">
        <v>1</v>
      </c>
      <c r="C27" s="12">
        <v>43557.471215277779</v>
      </c>
      <c r="D27">
        <f t="shared" si="3"/>
        <v>0</v>
      </c>
    </row>
    <row r="28" spans="1:4" x14ac:dyDescent="0.25">
      <c r="A28" s="13">
        <v>31</v>
      </c>
      <c r="B28" s="13">
        <v>1</v>
      </c>
      <c r="C28" s="12">
        <v>43561.394999999997</v>
      </c>
      <c r="D28">
        <f t="shared" si="3"/>
        <v>0</v>
      </c>
    </row>
    <row r="29" spans="1:4" x14ac:dyDescent="0.25">
      <c r="A29" s="13">
        <v>32</v>
      </c>
      <c r="B29" s="13">
        <v>1</v>
      </c>
      <c r="C29" s="12">
        <v>43565.80673611111</v>
      </c>
      <c r="D29">
        <f t="shared" si="3"/>
        <v>0</v>
      </c>
    </row>
    <row r="30" spans="1:4" x14ac:dyDescent="0.25">
      <c r="A30" s="13">
        <v>33</v>
      </c>
      <c r="B30" s="13">
        <v>1</v>
      </c>
      <c r="C30" s="12">
        <v>43574.334467592591</v>
      </c>
      <c r="D30">
        <f t="shared" si="3"/>
        <v>0</v>
      </c>
    </row>
    <row r="31" spans="1:4" x14ac:dyDescent="0.25">
      <c r="A31" s="13">
        <v>34</v>
      </c>
      <c r="B31" s="13">
        <v>1</v>
      </c>
      <c r="C31" s="12">
        <v>43580.870555555557</v>
      </c>
      <c r="D31">
        <f t="shared" si="3"/>
        <v>0</v>
      </c>
    </row>
    <row r="32" spans="1:4" x14ac:dyDescent="0.25">
      <c r="A32" s="13">
        <v>0</v>
      </c>
      <c r="B32" s="13">
        <v>2</v>
      </c>
      <c r="C32" s="12">
        <v>43344</v>
      </c>
      <c r="D32">
        <f t="shared" si="3"/>
        <v>0</v>
      </c>
    </row>
    <row r="33" spans="1:5" x14ac:dyDescent="0.25">
      <c r="A33" s="13">
        <v>6</v>
      </c>
      <c r="B33" s="13">
        <v>2</v>
      </c>
      <c r="C33" s="12">
        <v>43367.927106481482</v>
      </c>
      <c r="D33">
        <f t="shared" si="3"/>
        <v>0</v>
      </c>
    </row>
    <row r="34" spans="1:5" x14ac:dyDescent="0.25">
      <c r="A34" s="13">
        <v>7</v>
      </c>
      <c r="B34" s="13">
        <v>2</v>
      </c>
      <c r="C34" s="12">
        <v>43372.514560185184</v>
      </c>
      <c r="D34">
        <f t="shared" si="3"/>
        <v>0</v>
      </c>
    </row>
    <row r="35" spans="1:5" x14ac:dyDescent="0.25">
      <c r="A35" s="13">
        <v>8</v>
      </c>
      <c r="B35" s="13">
        <v>2</v>
      </c>
      <c r="C35" s="12">
        <v>43372.514560185184</v>
      </c>
      <c r="D35">
        <f t="shared" si="3"/>
        <v>1</v>
      </c>
      <c r="E35">
        <v>1</v>
      </c>
    </row>
    <row r="36" spans="1:5" x14ac:dyDescent="0.25">
      <c r="A36" s="13">
        <v>9</v>
      </c>
      <c r="B36" s="13">
        <v>2</v>
      </c>
      <c r="C36" s="12">
        <v>43393.461030092592</v>
      </c>
      <c r="D36">
        <f t="shared" si="3"/>
        <v>0</v>
      </c>
    </row>
    <row r="37" spans="1:5" x14ac:dyDescent="0.25">
      <c r="A37" s="13">
        <v>10</v>
      </c>
      <c r="B37" s="13">
        <v>2</v>
      </c>
      <c r="C37" s="12">
        <v>43400.499537037038</v>
      </c>
      <c r="D37">
        <f t="shared" si="3"/>
        <v>0</v>
      </c>
    </row>
    <row r="38" spans="1:5" x14ac:dyDescent="0.25">
      <c r="A38" s="13">
        <v>11</v>
      </c>
      <c r="B38" s="13">
        <v>2</v>
      </c>
      <c r="C38" s="12">
        <v>43405.486875000002</v>
      </c>
      <c r="D38">
        <f t="shared" si="3"/>
        <v>0</v>
      </c>
    </row>
    <row r="39" spans="1:5" x14ac:dyDescent="0.25">
      <c r="A39" s="13">
        <v>12</v>
      </c>
      <c r="B39" s="13">
        <v>2</v>
      </c>
      <c r="C39" s="12">
        <v>43413.833171296297</v>
      </c>
      <c r="D39">
        <f t="shared" si="3"/>
        <v>0</v>
      </c>
    </row>
    <row r="40" spans="1:5" x14ac:dyDescent="0.25">
      <c r="A40" s="13">
        <v>13</v>
      </c>
      <c r="B40" s="13">
        <v>2</v>
      </c>
      <c r="C40" s="12">
        <v>43428.592256944445</v>
      </c>
      <c r="D40">
        <f t="shared" si="3"/>
        <v>0</v>
      </c>
    </row>
    <row r="41" spans="1:5" x14ac:dyDescent="0.25">
      <c r="A41" s="13">
        <v>14</v>
      </c>
      <c r="B41" s="13">
        <v>2</v>
      </c>
      <c r="C41" s="12">
        <v>43434.914004629631</v>
      </c>
      <c r="D41">
        <f t="shared" si="3"/>
        <v>0</v>
      </c>
    </row>
    <row r="42" spans="1:5" x14ac:dyDescent="0.25">
      <c r="A42" s="13">
        <v>15</v>
      </c>
      <c r="B42" s="13">
        <v>2</v>
      </c>
      <c r="C42" s="12">
        <v>43441.83315972222</v>
      </c>
      <c r="D42">
        <f t="shared" si="3"/>
        <v>0</v>
      </c>
    </row>
    <row r="43" spans="1:5" x14ac:dyDescent="0.25">
      <c r="A43" s="13">
        <v>16</v>
      </c>
      <c r="B43" s="13">
        <v>2</v>
      </c>
      <c r="C43" s="12">
        <v>43449.515439814815</v>
      </c>
      <c r="D43">
        <f t="shared" si="3"/>
        <v>0</v>
      </c>
    </row>
    <row r="44" spans="1:5" x14ac:dyDescent="0.25">
      <c r="A44" s="13">
        <v>17</v>
      </c>
      <c r="B44" s="13">
        <v>2</v>
      </c>
      <c r="C44" s="12">
        <v>43456.48028935185</v>
      </c>
      <c r="D44">
        <f t="shared" si="3"/>
        <v>0</v>
      </c>
    </row>
    <row r="45" spans="1:5" x14ac:dyDescent="0.25">
      <c r="A45" s="13">
        <v>18</v>
      </c>
      <c r="B45" s="13">
        <v>2</v>
      </c>
      <c r="C45" s="12">
        <v>43456.48028935185</v>
      </c>
      <c r="D45">
        <f t="shared" si="3"/>
        <v>1</v>
      </c>
    </row>
    <row r="46" spans="1:5" x14ac:dyDescent="0.25">
      <c r="A46" s="13">
        <v>19</v>
      </c>
      <c r="B46" s="13">
        <v>2</v>
      </c>
      <c r="C46" s="12">
        <v>43463.499212962961</v>
      </c>
      <c r="D46">
        <f t="shared" si="3"/>
        <v>0</v>
      </c>
    </row>
    <row r="47" spans="1:5" x14ac:dyDescent="0.25">
      <c r="A47" s="13">
        <v>20</v>
      </c>
      <c r="B47" s="13">
        <v>2</v>
      </c>
      <c r="C47" s="12">
        <v>43484.592812499999</v>
      </c>
      <c r="D47">
        <f t="shared" si="3"/>
        <v>0</v>
      </c>
    </row>
    <row r="48" spans="1:5" x14ac:dyDescent="0.25">
      <c r="A48" s="13">
        <v>21</v>
      </c>
      <c r="B48" s="13">
        <v>2</v>
      </c>
      <c r="C48" s="12">
        <v>43491.56659722222</v>
      </c>
      <c r="D48">
        <f t="shared" si="3"/>
        <v>0</v>
      </c>
    </row>
    <row r="49" spans="1:5" x14ac:dyDescent="0.25">
      <c r="A49" s="13">
        <v>22</v>
      </c>
      <c r="B49" s="13">
        <v>2</v>
      </c>
      <c r="C49" s="12">
        <v>43498.596863425926</v>
      </c>
      <c r="D49">
        <f t="shared" si="3"/>
        <v>0</v>
      </c>
    </row>
    <row r="50" spans="1:5" x14ac:dyDescent="0.25">
      <c r="A50" s="13">
        <v>23</v>
      </c>
      <c r="B50" s="13">
        <v>2</v>
      </c>
      <c r="C50" s="12">
        <v>43498.596863425926</v>
      </c>
      <c r="D50">
        <f t="shared" si="3"/>
        <v>1</v>
      </c>
    </row>
    <row r="51" spans="1:5" x14ac:dyDescent="0.25">
      <c r="A51" s="13">
        <v>24</v>
      </c>
      <c r="B51" s="13">
        <v>2</v>
      </c>
      <c r="C51" s="12">
        <v>43498.596863425926</v>
      </c>
      <c r="D51">
        <f t="shared" si="3"/>
        <v>1</v>
      </c>
      <c r="E51">
        <v>1</v>
      </c>
    </row>
    <row r="52" spans="1:5" x14ac:dyDescent="0.25">
      <c r="A52" s="13">
        <v>25</v>
      </c>
      <c r="B52" s="13">
        <v>2</v>
      </c>
      <c r="C52" s="12">
        <v>43518.826666666668</v>
      </c>
      <c r="D52">
        <f t="shared" si="3"/>
        <v>0</v>
      </c>
    </row>
    <row r="53" spans="1:5" x14ac:dyDescent="0.25">
      <c r="A53" s="13">
        <v>26</v>
      </c>
      <c r="B53" s="13">
        <v>2</v>
      </c>
      <c r="C53" s="12">
        <v>43524.823981481481</v>
      </c>
      <c r="D53">
        <f t="shared" si="3"/>
        <v>0</v>
      </c>
    </row>
    <row r="54" spans="1:5" x14ac:dyDescent="0.25">
      <c r="A54" s="13">
        <v>27</v>
      </c>
      <c r="B54" s="13">
        <v>2</v>
      </c>
      <c r="C54" s="12">
        <v>43532.704456018517</v>
      </c>
      <c r="D54">
        <f t="shared" si="3"/>
        <v>0</v>
      </c>
    </row>
    <row r="55" spans="1:5" x14ac:dyDescent="0.25">
      <c r="A55" s="13">
        <v>28</v>
      </c>
      <c r="B55" s="13">
        <v>2</v>
      </c>
      <c r="C55" s="12">
        <v>43539.832743055558</v>
      </c>
      <c r="D55">
        <f t="shared" si="3"/>
        <v>0</v>
      </c>
    </row>
    <row r="56" spans="1:5" x14ac:dyDescent="0.25">
      <c r="A56" s="13">
        <v>29</v>
      </c>
      <c r="B56" s="13">
        <v>2</v>
      </c>
      <c r="C56" s="12">
        <v>43539.832743055558</v>
      </c>
      <c r="D56">
        <f t="shared" si="3"/>
        <v>1</v>
      </c>
    </row>
    <row r="57" spans="1:5" x14ac:dyDescent="0.25">
      <c r="A57" s="13">
        <v>30</v>
      </c>
      <c r="B57" s="13">
        <v>2</v>
      </c>
      <c r="C57" s="12">
        <v>43557.590995370374</v>
      </c>
      <c r="D57">
        <f t="shared" si="3"/>
        <v>0</v>
      </c>
    </row>
    <row r="58" spans="1:5" x14ac:dyDescent="0.25">
      <c r="A58" s="13">
        <v>31</v>
      </c>
      <c r="B58" s="13">
        <v>2</v>
      </c>
      <c r="C58" s="12">
        <v>43561.598923611113</v>
      </c>
      <c r="D58">
        <f t="shared" si="3"/>
        <v>0</v>
      </c>
    </row>
    <row r="59" spans="1:5" x14ac:dyDescent="0.25">
      <c r="A59" s="13">
        <v>32</v>
      </c>
      <c r="B59" s="13">
        <v>2</v>
      </c>
      <c r="C59" s="12">
        <v>43568.479942129627</v>
      </c>
      <c r="D59">
        <f t="shared" si="3"/>
        <v>0</v>
      </c>
    </row>
    <row r="60" spans="1:5" x14ac:dyDescent="0.25">
      <c r="A60" s="13">
        <v>33</v>
      </c>
      <c r="B60" s="13">
        <v>2</v>
      </c>
      <c r="C60" s="12">
        <v>43575.474374999998</v>
      </c>
      <c r="D60">
        <f t="shared" si="3"/>
        <v>0</v>
      </c>
    </row>
    <row r="61" spans="1:5" x14ac:dyDescent="0.25">
      <c r="A61" s="13">
        <v>34</v>
      </c>
      <c r="B61" s="13">
        <v>2</v>
      </c>
      <c r="C61" s="12">
        <v>43575.474374999998</v>
      </c>
      <c r="D61">
        <f t="shared" si="3"/>
        <v>1</v>
      </c>
    </row>
    <row r="62" spans="1:5" x14ac:dyDescent="0.25">
      <c r="A62" s="13">
        <v>0</v>
      </c>
      <c r="B62" s="13">
        <v>3</v>
      </c>
      <c r="C62" s="12">
        <v>43344</v>
      </c>
      <c r="D62">
        <f t="shared" si="3"/>
        <v>0</v>
      </c>
    </row>
    <row r="63" spans="1:5" x14ac:dyDescent="0.25">
      <c r="A63" s="13">
        <v>6</v>
      </c>
      <c r="B63" s="13">
        <v>3</v>
      </c>
      <c r="C63" s="12">
        <v>43368.84584490741</v>
      </c>
      <c r="D63">
        <f t="shared" si="3"/>
        <v>0</v>
      </c>
    </row>
    <row r="64" spans="1:5" x14ac:dyDescent="0.25">
      <c r="A64" s="13">
        <v>7</v>
      </c>
      <c r="B64" s="13">
        <v>3</v>
      </c>
      <c r="C64" s="12">
        <v>43372.538807870369</v>
      </c>
      <c r="D64">
        <f t="shared" si="3"/>
        <v>0</v>
      </c>
    </row>
    <row r="65" spans="1:5" x14ac:dyDescent="0.25">
      <c r="A65" s="13">
        <v>8</v>
      </c>
      <c r="B65" s="13">
        <v>3</v>
      </c>
      <c r="C65" s="12">
        <v>43378.616446759261</v>
      </c>
      <c r="D65">
        <f t="shared" si="3"/>
        <v>0</v>
      </c>
    </row>
    <row r="66" spans="1:5" x14ac:dyDescent="0.25">
      <c r="A66" s="13">
        <v>9</v>
      </c>
      <c r="B66" s="13">
        <v>3</v>
      </c>
      <c r="C66" s="12">
        <v>43378.616446759261</v>
      </c>
      <c r="D66">
        <f t="shared" si="3"/>
        <v>1</v>
      </c>
    </row>
    <row r="67" spans="1:5" x14ac:dyDescent="0.25">
      <c r="A67" s="13">
        <v>10</v>
      </c>
      <c r="B67" s="13">
        <v>3</v>
      </c>
      <c r="C67" s="12">
        <v>43400.201562499999</v>
      </c>
      <c r="D67">
        <f t="shared" ref="D67:D130" si="4">IF(C67=C66,1,0)</f>
        <v>0</v>
      </c>
    </row>
    <row r="68" spans="1:5" x14ac:dyDescent="0.25">
      <c r="A68" s="13">
        <v>11</v>
      </c>
      <c r="B68" s="13">
        <v>3</v>
      </c>
      <c r="C68" s="12">
        <v>43406.478113425925</v>
      </c>
      <c r="D68">
        <f t="shared" si="4"/>
        <v>0</v>
      </c>
    </row>
    <row r="69" spans="1:5" x14ac:dyDescent="0.25">
      <c r="A69" s="13">
        <v>12</v>
      </c>
      <c r="B69" s="13">
        <v>3</v>
      </c>
      <c r="C69" s="12">
        <v>43413.641076388885</v>
      </c>
      <c r="D69">
        <f t="shared" si="4"/>
        <v>0</v>
      </c>
    </row>
    <row r="70" spans="1:5" x14ac:dyDescent="0.25">
      <c r="A70" s="13">
        <v>13</v>
      </c>
      <c r="B70" s="13">
        <v>3</v>
      </c>
      <c r="C70" s="12">
        <v>43428.571273148147</v>
      </c>
      <c r="D70">
        <f t="shared" si="4"/>
        <v>0</v>
      </c>
    </row>
    <row r="71" spans="1:5" x14ac:dyDescent="0.25">
      <c r="A71" s="13">
        <v>14</v>
      </c>
      <c r="B71" s="13">
        <v>3</v>
      </c>
      <c r="C71" s="12">
        <v>43435.59957175926</v>
      </c>
      <c r="D71">
        <f t="shared" si="4"/>
        <v>0</v>
      </c>
    </row>
    <row r="72" spans="1:5" x14ac:dyDescent="0.25">
      <c r="A72" s="13">
        <v>15</v>
      </c>
      <c r="B72" s="13">
        <v>3</v>
      </c>
      <c r="C72" s="12">
        <v>43438.86309027778</v>
      </c>
      <c r="D72">
        <f t="shared" si="4"/>
        <v>0</v>
      </c>
    </row>
    <row r="73" spans="1:5" x14ac:dyDescent="0.25">
      <c r="A73" s="13">
        <v>16</v>
      </c>
      <c r="B73" s="13">
        <v>3</v>
      </c>
      <c r="C73" s="12">
        <v>43449.294456018521</v>
      </c>
      <c r="D73">
        <f t="shared" si="4"/>
        <v>0</v>
      </c>
    </row>
    <row r="74" spans="1:5" x14ac:dyDescent="0.25">
      <c r="A74" s="13">
        <v>17</v>
      </c>
      <c r="B74" s="13">
        <v>3</v>
      </c>
      <c r="C74" s="12">
        <v>43455.293391203704</v>
      </c>
      <c r="D74">
        <f t="shared" si="4"/>
        <v>0</v>
      </c>
    </row>
    <row r="75" spans="1:5" x14ac:dyDescent="0.25">
      <c r="A75" s="13">
        <v>18</v>
      </c>
      <c r="B75" s="13">
        <v>3</v>
      </c>
      <c r="C75" s="12">
        <v>43460.397106481483</v>
      </c>
      <c r="D75">
        <f t="shared" si="4"/>
        <v>0</v>
      </c>
    </row>
    <row r="76" spans="1:5" x14ac:dyDescent="0.25">
      <c r="A76" s="13">
        <v>19</v>
      </c>
      <c r="B76" s="13">
        <v>3</v>
      </c>
      <c r="C76" s="12">
        <v>43463.329953703702</v>
      </c>
      <c r="D76">
        <f t="shared" si="4"/>
        <v>0</v>
      </c>
    </row>
    <row r="77" spans="1:5" x14ac:dyDescent="0.25">
      <c r="A77" s="13">
        <v>20</v>
      </c>
      <c r="B77" s="13">
        <v>3</v>
      </c>
      <c r="C77" s="12">
        <v>43484.058506944442</v>
      </c>
      <c r="D77">
        <f t="shared" si="4"/>
        <v>0</v>
      </c>
    </row>
    <row r="78" spans="1:5" x14ac:dyDescent="0.25">
      <c r="A78" s="13">
        <v>21</v>
      </c>
      <c r="B78" s="13">
        <v>3</v>
      </c>
      <c r="C78" s="12">
        <v>43484.058506944442</v>
      </c>
      <c r="D78">
        <f t="shared" si="4"/>
        <v>1</v>
      </c>
      <c r="E78">
        <v>1</v>
      </c>
    </row>
    <row r="79" spans="1:5" x14ac:dyDescent="0.25">
      <c r="A79" s="13">
        <v>22</v>
      </c>
      <c r="B79" s="13">
        <v>3</v>
      </c>
      <c r="C79" s="12">
        <v>43498.365324074075</v>
      </c>
      <c r="D79">
        <f t="shared" si="4"/>
        <v>0</v>
      </c>
    </row>
    <row r="80" spans="1:5" x14ac:dyDescent="0.25">
      <c r="A80" s="13">
        <v>23</v>
      </c>
      <c r="B80" s="13">
        <v>3</v>
      </c>
      <c r="C80" s="12">
        <v>43503.664085648146</v>
      </c>
      <c r="D80">
        <f t="shared" si="4"/>
        <v>0</v>
      </c>
    </row>
    <row r="81" spans="1:5" x14ac:dyDescent="0.25">
      <c r="A81" s="13">
        <v>24</v>
      </c>
      <c r="B81" s="13">
        <v>3</v>
      </c>
      <c r="C81" s="12">
        <v>43503.664085648146</v>
      </c>
      <c r="D81">
        <f t="shared" si="4"/>
        <v>1</v>
      </c>
      <c r="E81">
        <v>1</v>
      </c>
    </row>
    <row r="82" spans="1:5" x14ac:dyDescent="0.25">
      <c r="A82" s="13">
        <v>25</v>
      </c>
      <c r="B82" s="13">
        <v>3</v>
      </c>
      <c r="C82" s="12">
        <v>43515.663611111115</v>
      </c>
      <c r="D82">
        <f t="shared" si="4"/>
        <v>0</v>
      </c>
    </row>
    <row r="83" spans="1:5" x14ac:dyDescent="0.25">
      <c r="A83" s="13">
        <v>26</v>
      </c>
      <c r="B83" s="13">
        <v>3</v>
      </c>
      <c r="C83" s="12">
        <v>43515.663611111115</v>
      </c>
      <c r="D83">
        <f t="shared" si="4"/>
        <v>1</v>
      </c>
    </row>
    <row r="84" spans="1:5" x14ac:dyDescent="0.25">
      <c r="A84" s="13">
        <v>27</v>
      </c>
      <c r="B84" s="13">
        <v>3</v>
      </c>
      <c r="C84" s="12">
        <v>43532.621863425928</v>
      </c>
      <c r="D84">
        <f t="shared" si="4"/>
        <v>0</v>
      </c>
    </row>
    <row r="85" spans="1:5" x14ac:dyDescent="0.25">
      <c r="A85" s="13">
        <v>28</v>
      </c>
      <c r="B85" s="13">
        <v>3</v>
      </c>
      <c r="C85" s="12">
        <v>43532.621863425928</v>
      </c>
      <c r="D85">
        <f t="shared" si="4"/>
        <v>1</v>
      </c>
    </row>
    <row r="86" spans="1:5" x14ac:dyDescent="0.25">
      <c r="A86" s="13">
        <v>29</v>
      </c>
      <c r="B86" s="13">
        <v>3</v>
      </c>
      <c r="C86" s="12">
        <v>43553.808854166666</v>
      </c>
      <c r="D86">
        <f t="shared" si="4"/>
        <v>0</v>
      </c>
    </row>
    <row r="87" spans="1:5" x14ac:dyDescent="0.25">
      <c r="A87" s="13">
        <v>30</v>
      </c>
      <c r="B87" s="13">
        <v>3</v>
      </c>
      <c r="C87" s="12">
        <v>43557.674293981479</v>
      </c>
      <c r="D87">
        <f t="shared" si="4"/>
        <v>0</v>
      </c>
    </row>
    <row r="88" spans="1:5" x14ac:dyDescent="0.25">
      <c r="A88" s="13">
        <v>31</v>
      </c>
      <c r="B88" s="13">
        <v>3</v>
      </c>
      <c r="C88" s="12">
        <v>43561.347303240742</v>
      </c>
      <c r="D88">
        <f t="shared" si="4"/>
        <v>0</v>
      </c>
    </row>
    <row r="89" spans="1:5" x14ac:dyDescent="0.25">
      <c r="A89" s="13">
        <v>32</v>
      </c>
      <c r="B89" s="13">
        <v>3</v>
      </c>
      <c r="C89" s="12">
        <v>43568.498865740738</v>
      </c>
      <c r="D89">
        <f t="shared" si="4"/>
        <v>0</v>
      </c>
    </row>
    <row r="90" spans="1:5" x14ac:dyDescent="0.25">
      <c r="A90" s="13">
        <v>33</v>
      </c>
      <c r="B90" s="13">
        <v>3</v>
      </c>
      <c r="C90" s="12">
        <v>43568.498865740738</v>
      </c>
      <c r="D90">
        <f t="shared" si="4"/>
        <v>1</v>
      </c>
    </row>
    <row r="91" spans="1:5" x14ac:dyDescent="0.25">
      <c r="A91" s="13">
        <v>34</v>
      </c>
      <c r="B91" s="13">
        <v>3</v>
      </c>
      <c r="C91" s="12">
        <v>43582.579722222225</v>
      </c>
      <c r="D91">
        <f t="shared" si="4"/>
        <v>0</v>
      </c>
    </row>
    <row r="92" spans="1:5" x14ac:dyDescent="0.25">
      <c r="A92" s="13">
        <v>0</v>
      </c>
      <c r="B92" s="13">
        <v>4</v>
      </c>
      <c r="C92" s="12">
        <v>43344</v>
      </c>
      <c r="D92">
        <f t="shared" si="4"/>
        <v>0</v>
      </c>
    </row>
    <row r="93" spans="1:5" x14ac:dyDescent="0.25">
      <c r="A93" s="13">
        <v>6</v>
      </c>
      <c r="B93" s="13">
        <v>4</v>
      </c>
      <c r="C93" s="12">
        <v>43368.830729166664</v>
      </c>
      <c r="D93">
        <f t="shared" si="4"/>
        <v>0</v>
      </c>
    </row>
    <row r="94" spans="1:5" x14ac:dyDescent="0.25">
      <c r="A94" s="13">
        <v>7</v>
      </c>
      <c r="B94" s="13">
        <v>4</v>
      </c>
      <c r="C94" s="12">
        <v>43372.117083333331</v>
      </c>
      <c r="D94">
        <f t="shared" si="4"/>
        <v>0</v>
      </c>
    </row>
    <row r="95" spans="1:5" x14ac:dyDescent="0.25">
      <c r="A95" s="13">
        <v>8</v>
      </c>
      <c r="B95" s="13">
        <v>4</v>
      </c>
      <c r="C95" s="12">
        <v>43377.921944444446</v>
      </c>
      <c r="D95">
        <f t="shared" si="4"/>
        <v>0</v>
      </c>
    </row>
    <row r="96" spans="1:5" x14ac:dyDescent="0.25">
      <c r="A96" s="13">
        <v>9</v>
      </c>
      <c r="B96" s="13">
        <v>4</v>
      </c>
      <c r="C96" s="12">
        <v>43393.593391203707</v>
      </c>
      <c r="D96">
        <f t="shared" si="4"/>
        <v>0</v>
      </c>
    </row>
    <row r="97" spans="1:4" x14ac:dyDescent="0.25">
      <c r="A97" s="13">
        <v>10</v>
      </c>
      <c r="B97" s="13">
        <v>4</v>
      </c>
      <c r="C97" s="12">
        <v>43400.483657407407</v>
      </c>
      <c r="D97">
        <f t="shared" si="4"/>
        <v>0</v>
      </c>
    </row>
    <row r="98" spans="1:4" x14ac:dyDescent="0.25">
      <c r="A98" s="13">
        <v>11</v>
      </c>
      <c r="B98" s="13">
        <v>4</v>
      </c>
      <c r="C98" s="12">
        <v>43406.690601851849</v>
      </c>
      <c r="D98">
        <f t="shared" si="4"/>
        <v>0</v>
      </c>
    </row>
    <row r="99" spans="1:4" x14ac:dyDescent="0.25">
      <c r="A99" s="13">
        <v>12</v>
      </c>
      <c r="B99" s="13">
        <v>4</v>
      </c>
      <c r="C99" s="12">
        <v>43413.567881944444</v>
      </c>
      <c r="D99">
        <f t="shared" si="4"/>
        <v>0</v>
      </c>
    </row>
    <row r="100" spans="1:4" x14ac:dyDescent="0.25">
      <c r="A100" s="13">
        <v>13</v>
      </c>
      <c r="B100" s="13">
        <v>4</v>
      </c>
      <c r="C100" s="12">
        <v>43428.146018518521</v>
      </c>
      <c r="D100">
        <f t="shared" si="4"/>
        <v>0</v>
      </c>
    </row>
    <row r="101" spans="1:4" x14ac:dyDescent="0.25">
      <c r="A101" s="13">
        <v>14</v>
      </c>
      <c r="B101" s="13">
        <v>4</v>
      </c>
      <c r="C101" s="12">
        <v>43434.784016203703</v>
      </c>
      <c r="D101">
        <f t="shared" si="4"/>
        <v>0</v>
      </c>
    </row>
    <row r="102" spans="1:4" x14ac:dyDescent="0.25">
      <c r="A102" s="13">
        <v>15</v>
      </c>
      <c r="B102" s="13">
        <v>4</v>
      </c>
      <c r="C102" s="12">
        <v>43441.54855324074</v>
      </c>
      <c r="D102">
        <f t="shared" si="4"/>
        <v>0</v>
      </c>
    </row>
    <row r="103" spans="1:4" x14ac:dyDescent="0.25">
      <c r="A103" s="13">
        <v>16</v>
      </c>
      <c r="B103" s="13">
        <v>4</v>
      </c>
      <c r="C103" s="12">
        <v>43449.644236111111</v>
      </c>
      <c r="D103">
        <f t="shared" si="4"/>
        <v>0</v>
      </c>
    </row>
    <row r="104" spans="1:4" x14ac:dyDescent="0.25">
      <c r="A104" s="13">
        <v>17</v>
      </c>
      <c r="B104" s="13">
        <v>4</v>
      </c>
      <c r="C104" s="12">
        <v>43455.604814814818</v>
      </c>
      <c r="D104">
        <f t="shared" si="4"/>
        <v>0</v>
      </c>
    </row>
    <row r="105" spans="1:4" x14ac:dyDescent="0.25">
      <c r="A105" s="13">
        <v>18</v>
      </c>
      <c r="B105" s="13">
        <v>4</v>
      </c>
      <c r="C105" s="12">
        <v>43460.498460648145</v>
      </c>
      <c r="D105">
        <f t="shared" si="4"/>
        <v>0</v>
      </c>
    </row>
    <row r="106" spans="1:4" x14ac:dyDescent="0.25">
      <c r="A106" s="13">
        <v>19</v>
      </c>
      <c r="B106" s="13">
        <v>4</v>
      </c>
      <c r="C106" s="12">
        <v>43463.116875</v>
      </c>
      <c r="D106">
        <f t="shared" si="4"/>
        <v>0</v>
      </c>
    </row>
    <row r="107" spans="1:4" x14ac:dyDescent="0.25">
      <c r="A107" s="13">
        <v>20</v>
      </c>
      <c r="B107" s="13">
        <v>4</v>
      </c>
      <c r="C107" s="12">
        <v>43483.999293981484</v>
      </c>
      <c r="D107">
        <f t="shared" si="4"/>
        <v>0</v>
      </c>
    </row>
    <row r="108" spans="1:4" x14ac:dyDescent="0.25">
      <c r="A108" s="13">
        <v>21</v>
      </c>
      <c r="B108" s="13">
        <v>4</v>
      </c>
      <c r="C108" s="12">
        <v>43491.524386574078</v>
      </c>
      <c r="D108">
        <f t="shared" si="4"/>
        <v>0</v>
      </c>
    </row>
    <row r="109" spans="1:4" x14ac:dyDescent="0.25">
      <c r="A109" s="13">
        <v>22</v>
      </c>
      <c r="B109" s="13">
        <v>4</v>
      </c>
      <c r="C109" s="12">
        <v>43498.592546296299</v>
      </c>
      <c r="D109">
        <f t="shared" si="4"/>
        <v>0</v>
      </c>
    </row>
    <row r="110" spans="1:4" x14ac:dyDescent="0.25">
      <c r="A110" s="13">
        <v>23</v>
      </c>
      <c r="B110" s="13">
        <v>4</v>
      </c>
      <c r="C110" s="12">
        <v>43503.729201388887</v>
      </c>
      <c r="D110">
        <f t="shared" si="4"/>
        <v>0</v>
      </c>
    </row>
    <row r="111" spans="1:4" x14ac:dyDescent="0.25">
      <c r="A111" s="13">
        <v>24</v>
      </c>
      <c r="B111" s="13">
        <v>4</v>
      </c>
      <c r="C111" s="12">
        <v>43511.65247685185</v>
      </c>
      <c r="D111">
        <f t="shared" si="4"/>
        <v>0</v>
      </c>
    </row>
    <row r="112" spans="1:4" x14ac:dyDescent="0.25">
      <c r="A112" s="13">
        <v>25</v>
      </c>
      <c r="B112" s="13">
        <v>4</v>
      </c>
      <c r="C112" s="12">
        <v>43518.827233796299</v>
      </c>
      <c r="D112">
        <f t="shared" si="4"/>
        <v>0</v>
      </c>
    </row>
    <row r="113" spans="1:4" x14ac:dyDescent="0.25">
      <c r="A113" s="13">
        <v>26</v>
      </c>
      <c r="B113" s="13">
        <v>4</v>
      </c>
      <c r="C113" s="12">
        <v>43525.582013888888</v>
      </c>
      <c r="D113">
        <f t="shared" si="4"/>
        <v>0</v>
      </c>
    </row>
    <row r="114" spans="1:4" x14ac:dyDescent="0.25">
      <c r="A114" s="13">
        <v>27</v>
      </c>
      <c r="B114" s="13">
        <v>4</v>
      </c>
      <c r="C114" s="12">
        <v>43532.765370370369</v>
      </c>
      <c r="D114">
        <f t="shared" si="4"/>
        <v>0</v>
      </c>
    </row>
    <row r="115" spans="1:4" x14ac:dyDescent="0.25">
      <c r="A115" s="13">
        <v>28</v>
      </c>
      <c r="B115" s="13">
        <v>4</v>
      </c>
      <c r="C115" s="12">
        <v>43539.580868055556</v>
      </c>
      <c r="D115">
        <f t="shared" si="4"/>
        <v>0</v>
      </c>
    </row>
    <row r="116" spans="1:4" x14ac:dyDescent="0.25">
      <c r="A116" s="13">
        <v>29</v>
      </c>
      <c r="B116" s="13">
        <v>4</v>
      </c>
      <c r="C116" s="12">
        <v>43553.646944444445</v>
      </c>
      <c r="D116">
        <f t="shared" si="4"/>
        <v>0</v>
      </c>
    </row>
    <row r="117" spans="1:4" x14ac:dyDescent="0.25">
      <c r="A117" s="13">
        <v>30</v>
      </c>
      <c r="B117" s="13">
        <v>4</v>
      </c>
      <c r="C117" s="12">
        <v>43557.769942129627</v>
      </c>
      <c r="D117">
        <f t="shared" si="4"/>
        <v>0</v>
      </c>
    </row>
    <row r="118" spans="1:4" x14ac:dyDescent="0.25">
      <c r="A118" s="13">
        <v>31</v>
      </c>
      <c r="B118" s="13">
        <v>4</v>
      </c>
      <c r="C118" s="12">
        <v>43561.596354166664</v>
      </c>
      <c r="D118">
        <f t="shared" si="4"/>
        <v>0</v>
      </c>
    </row>
    <row r="119" spans="1:4" x14ac:dyDescent="0.25">
      <c r="A119" s="13">
        <v>32</v>
      </c>
      <c r="B119" s="13">
        <v>4</v>
      </c>
      <c r="C119" s="12">
        <v>43567.823923611111</v>
      </c>
      <c r="D119">
        <f t="shared" si="4"/>
        <v>0</v>
      </c>
    </row>
    <row r="120" spans="1:4" x14ac:dyDescent="0.25">
      <c r="A120" s="13">
        <v>33</v>
      </c>
      <c r="B120" s="13">
        <v>4</v>
      </c>
      <c r="C120" s="12">
        <v>43574.860381944447</v>
      </c>
      <c r="D120">
        <f t="shared" si="4"/>
        <v>0</v>
      </c>
    </row>
    <row r="121" spans="1:4" x14ac:dyDescent="0.25">
      <c r="A121" s="13">
        <v>34</v>
      </c>
      <c r="B121" s="13">
        <v>4</v>
      </c>
      <c r="C121" s="12">
        <v>43582.123761574076</v>
      </c>
      <c r="D121">
        <f t="shared" si="4"/>
        <v>0</v>
      </c>
    </row>
    <row r="122" spans="1:4" x14ac:dyDescent="0.25">
      <c r="A122" s="13">
        <v>0</v>
      </c>
      <c r="B122" s="13">
        <v>5</v>
      </c>
      <c r="C122" s="12">
        <v>43344</v>
      </c>
      <c r="D122">
        <f t="shared" si="4"/>
        <v>0</v>
      </c>
    </row>
    <row r="123" spans="1:4" x14ac:dyDescent="0.25">
      <c r="A123" s="13">
        <v>6</v>
      </c>
      <c r="B123" s="13">
        <v>5</v>
      </c>
      <c r="C123" s="12">
        <v>43368.6409375</v>
      </c>
      <c r="D123">
        <f t="shared" si="4"/>
        <v>0</v>
      </c>
    </row>
    <row r="124" spans="1:4" x14ac:dyDescent="0.25">
      <c r="A124" s="13">
        <v>7</v>
      </c>
      <c r="B124" s="13">
        <v>5</v>
      </c>
      <c r="C124" s="12">
        <v>43372.590787037036</v>
      </c>
      <c r="D124">
        <f t="shared" si="4"/>
        <v>0</v>
      </c>
    </row>
    <row r="125" spans="1:4" x14ac:dyDescent="0.25">
      <c r="A125" s="13">
        <v>8</v>
      </c>
      <c r="B125" s="13">
        <v>5</v>
      </c>
      <c r="C125" s="12">
        <v>43378.601458333331</v>
      </c>
      <c r="D125">
        <f t="shared" si="4"/>
        <v>0</v>
      </c>
    </row>
    <row r="126" spans="1:4" x14ac:dyDescent="0.25">
      <c r="A126" s="13">
        <v>9</v>
      </c>
      <c r="B126" s="13">
        <v>5</v>
      </c>
      <c r="C126" s="12">
        <v>43393.603900462964</v>
      </c>
      <c r="D126">
        <f t="shared" si="4"/>
        <v>0</v>
      </c>
    </row>
    <row r="127" spans="1:4" x14ac:dyDescent="0.25">
      <c r="A127" s="13">
        <v>10</v>
      </c>
      <c r="B127" s="13">
        <v>5</v>
      </c>
      <c r="C127" s="12">
        <v>43399.910856481481</v>
      </c>
      <c r="D127">
        <f t="shared" si="4"/>
        <v>0</v>
      </c>
    </row>
    <row r="128" spans="1:4" x14ac:dyDescent="0.25">
      <c r="A128" s="13">
        <v>11</v>
      </c>
      <c r="B128" s="13">
        <v>5</v>
      </c>
      <c r="C128" s="12">
        <v>43406.764976851853</v>
      </c>
      <c r="D128">
        <f t="shared" si="4"/>
        <v>0</v>
      </c>
    </row>
    <row r="129" spans="1:4" x14ac:dyDescent="0.25">
      <c r="A129" s="13">
        <v>12</v>
      </c>
      <c r="B129" s="13">
        <v>5</v>
      </c>
      <c r="C129" s="12">
        <v>43413.783020833333</v>
      </c>
      <c r="D129">
        <f t="shared" si="4"/>
        <v>0</v>
      </c>
    </row>
    <row r="130" spans="1:4" x14ac:dyDescent="0.25">
      <c r="A130" s="13">
        <v>13</v>
      </c>
      <c r="B130" s="13">
        <v>5</v>
      </c>
      <c r="C130" s="12">
        <v>43428.56753472222</v>
      </c>
      <c r="D130">
        <f t="shared" si="4"/>
        <v>0</v>
      </c>
    </row>
    <row r="131" spans="1:4" x14ac:dyDescent="0.25">
      <c r="A131" s="13">
        <v>14</v>
      </c>
      <c r="B131" s="13">
        <v>5</v>
      </c>
      <c r="C131" s="12">
        <v>43435.585821759261</v>
      </c>
      <c r="D131">
        <f t="shared" ref="D131:D194" si="5">IF(C131=C130,1,0)</f>
        <v>0</v>
      </c>
    </row>
    <row r="132" spans="1:4" x14ac:dyDescent="0.25">
      <c r="A132" s="13">
        <v>15</v>
      </c>
      <c r="B132" s="13">
        <v>5</v>
      </c>
      <c r="C132" s="12">
        <v>43441.761793981481</v>
      </c>
      <c r="D132">
        <f t="shared" si="5"/>
        <v>0</v>
      </c>
    </row>
    <row r="133" spans="1:4" x14ac:dyDescent="0.25">
      <c r="A133" s="13">
        <v>16</v>
      </c>
      <c r="B133" s="13">
        <v>5</v>
      </c>
      <c r="C133" s="12">
        <v>43449.702037037037</v>
      </c>
      <c r="D133">
        <f t="shared" si="5"/>
        <v>0</v>
      </c>
    </row>
    <row r="134" spans="1:4" x14ac:dyDescent="0.25">
      <c r="A134" s="13">
        <v>17</v>
      </c>
      <c r="B134" s="13">
        <v>5</v>
      </c>
      <c r="C134" s="12">
        <v>43456.452916666669</v>
      </c>
      <c r="D134">
        <f t="shared" si="5"/>
        <v>0</v>
      </c>
    </row>
    <row r="135" spans="1:4" x14ac:dyDescent="0.25">
      <c r="A135" s="13">
        <v>18</v>
      </c>
      <c r="B135" s="13">
        <v>5</v>
      </c>
      <c r="C135" s="12">
        <v>43460.434120370373</v>
      </c>
      <c r="D135">
        <f t="shared" si="5"/>
        <v>0</v>
      </c>
    </row>
    <row r="136" spans="1:4" x14ac:dyDescent="0.25">
      <c r="A136" s="13">
        <v>19</v>
      </c>
      <c r="B136" s="13">
        <v>5</v>
      </c>
      <c r="C136" s="12">
        <v>43463.484664351854</v>
      </c>
      <c r="D136">
        <f t="shared" si="5"/>
        <v>0</v>
      </c>
    </row>
    <row r="137" spans="1:4" x14ac:dyDescent="0.25">
      <c r="A137" s="13">
        <v>20</v>
      </c>
      <c r="B137" s="13">
        <v>5</v>
      </c>
      <c r="C137" s="12">
        <v>43484.094687500001</v>
      </c>
      <c r="D137">
        <f t="shared" si="5"/>
        <v>0</v>
      </c>
    </row>
    <row r="138" spans="1:4" x14ac:dyDescent="0.25">
      <c r="A138" s="13">
        <v>21</v>
      </c>
      <c r="B138" s="13">
        <v>5</v>
      </c>
      <c r="C138" s="12">
        <v>43491.559305555558</v>
      </c>
      <c r="D138">
        <f t="shared" si="5"/>
        <v>0</v>
      </c>
    </row>
    <row r="139" spans="1:4" x14ac:dyDescent="0.25">
      <c r="A139" s="13">
        <v>22</v>
      </c>
      <c r="B139" s="13">
        <v>5</v>
      </c>
      <c r="C139" s="12">
        <v>43498.041539351849</v>
      </c>
      <c r="D139">
        <f t="shared" si="5"/>
        <v>0</v>
      </c>
    </row>
    <row r="140" spans="1:4" x14ac:dyDescent="0.25">
      <c r="A140" s="13">
        <v>23</v>
      </c>
      <c r="B140" s="13">
        <v>5</v>
      </c>
      <c r="C140" s="12">
        <v>43503.591435185182</v>
      </c>
      <c r="D140">
        <f t="shared" si="5"/>
        <v>0</v>
      </c>
    </row>
    <row r="141" spans="1:4" x14ac:dyDescent="0.25">
      <c r="A141" s="13">
        <v>24</v>
      </c>
      <c r="B141" s="13">
        <v>5</v>
      </c>
      <c r="C141" s="12">
        <v>43511.780775462961</v>
      </c>
      <c r="D141">
        <f t="shared" si="5"/>
        <v>0</v>
      </c>
    </row>
    <row r="142" spans="1:4" x14ac:dyDescent="0.25">
      <c r="A142" s="13">
        <v>25</v>
      </c>
      <c r="B142" s="13">
        <v>5</v>
      </c>
      <c r="C142" s="12">
        <v>43518.755555555559</v>
      </c>
      <c r="D142">
        <f t="shared" si="5"/>
        <v>0</v>
      </c>
    </row>
    <row r="143" spans="1:4" x14ac:dyDescent="0.25">
      <c r="A143" s="13">
        <v>26</v>
      </c>
      <c r="B143" s="13">
        <v>5</v>
      </c>
      <c r="C143" s="12">
        <v>43525.633402777778</v>
      </c>
      <c r="D143">
        <f t="shared" si="5"/>
        <v>0</v>
      </c>
    </row>
    <row r="144" spans="1:4" x14ac:dyDescent="0.25">
      <c r="A144" s="13">
        <v>27</v>
      </c>
      <c r="B144" s="13">
        <v>5</v>
      </c>
      <c r="C144" s="12">
        <v>43532.578518518516</v>
      </c>
      <c r="D144">
        <f t="shared" si="5"/>
        <v>0</v>
      </c>
    </row>
    <row r="145" spans="1:4" x14ac:dyDescent="0.25">
      <c r="A145" s="13">
        <v>28</v>
      </c>
      <c r="B145" s="13">
        <v>5</v>
      </c>
      <c r="C145" s="12">
        <v>43539.580625000002</v>
      </c>
      <c r="D145">
        <f t="shared" si="5"/>
        <v>0</v>
      </c>
    </row>
    <row r="146" spans="1:4" x14ac:dyDescent="0.25">
      <c r="A146" s="13">
        <v>29</v>
      </c>
      <c r="B146" s="13">
        <v>5</v>
      </c>
      <c r="C146" s="12">
        <v>43553.725462962961</v>
      </c>
      <c r="D146">
        <f t="shared" si="5"/>
        <v>0</v>
      </c>
    </row>
    <row r="147" spans="1:4" x14ac:dyDescent="0.25">
      <c r="A147" s="13">
        <v>30</v>
      </c>
      <c r="B147" s="13">
        <v>5</v>
      </c>
      <c r="C147" s="12">
        <v>43557.690625000003</v>
      </c>
      <c r="D147">
        <f t="shared" si="5"/>
        <v>0</v>
      </c>
    </row>
    <row r="148" spans="1:4" x14ac:dyDescent="0.25">
      <c r="A148" s="13">
        <v>31</v>
      </c>
      <c r="B148" s="13">
        <v>5</v>
      </c>
      <c r="C148" s="12">
        <v>43560.976481481484</v>
      </c>
      <c r="D148">
        <f t="shared" si="5"/>
        <v>0</v>
      </c>
    </row>
    <row r="149" spans="1:4" x14ac:dyDescent="0.25">
      <c r="A149" s="13">
        <v>32</v>
      </c>
      <c r="B149" s="13">
        <v>5</v>
      </c>
      <c r="C149" s="12">
        <v>43568.03398148148</v>
      </c>
      <c r="D149">
        <f t="shared" si="5"/>
        <v>0</v>
      </c>
    </row>
    <row r="150" spans="1:4" x14ac:dyDescent="0.25">
      <c r="A150" s="13">
        <v>33</v>
      </c>
      <c r="B150" s="13">
        <v>5</v>
      </c>
      <c r="C150" s="12">
        <v>43575.014502314814</v>
      </c>
      <c r="D150">
        <f t="shared" si="5"/>
        <v>0</v>
      </c>
    </row>
    <row r="151" spans="1:4" x14ac:dyDescent="0.25">
      <c r="A151" s="13">
        <v>34</v>
      </c>
      <c r="B151" s="13">
        <v>5</v>
      </c>
      <c r="C151" s="12">
        <v>43582.53570601852</v>
      </c>
      <c r="D151">
        <f t="shared" si="5"/>
        <v>0</v>
      </c>
    </row>
    <row r="152" spans="1:4" x14ac:dyDescent="0.25">
      <c r="A152" s="13">
        <v>0</v>
      </c>
      <c r="B152" s="13">
        <v>6</v>
      </c>
      <c r="C152" s="12">
        <v>43344</v>
      </c>
      <c r="D152">
        <f t="shared" si="5"/>
        <v>0</v>
      </c>
    </row>
    <row r="153" spans="1:4" x14ac:dyDescent="0.25">
      <c r="A153" s="13">
        <v>6</v>
      </c>
      <c r="B153" s="13">
        <v>6</v>
      </c>
      <c r="C153" s="12">
        <v>43368.824999999997</v>
      </c>
      <c r="D153">
        <f t="shared" si="5"/>
        <v>0</v>
      </c>
    </row>
    <row r="154" spans="1:4" x14ac:dyDescent="0.25">
      <c r="A154" s="13">
        <v>7</v>
      </c>
      <c r="B154" s="13">
        <v>6</v>
      </c>
      <c r="C154" s="12">
        <v>43372.367986111109</v>
      </c>
      <c r="D154">
        <f t="shared" si="5"/>
        <v>0</v>
      </c>
    </row>
    <row r="155" spans="1:4" x14ac:dyDescent="0.25">
      <c r="A155" s="13">
        <v>8</v>
      </c>
      <c r="B155" s="13">
        <v>6</v>
      </c>
      <c r="C155" s="12">
        <v>43374.790150462963</v>
      </c>
      <c r="D155">
        <f t="shared" si="5"/>
        <v>0</v>
      </c>
    </row>
    <row r="156" spans="1:4" x14ac:dyDescent="0.25">
      <c r="A156" s="13">
        <v>9</v>
      </c>
      <c r="B156" s="13">
        <v>6</v>
      </c>
      <c r="C156" s="12">
        <v>43393.265219907407</v>
      </c>
      <c r="D156">
        <f t="shared" si="5"/>
        <v>0</v>
      </c>
    </row>
    <row r="157" spans="1:4" x14ac:dyDescent="0.25">
      <c r="A157" s="13">
        <v>10</v>
      </c>
      <c r="B157" s="13">
        <v>6</v>
      </c>
      <c r="C157" s="12">
        <v>43399.456747685188</v>
      </c>
      <c r="D157">
        <f t="shared" si="5"/>
        <v>0</v>
      </c>
    </row>
    <row r="158" spans="1:4" x14ac:dyDescent="0.25">
      <c r="A158" s="13">
        <v>11</v>
      </c>
      <c r="B158" s="13">
        <v>6</v>
      </c>
      <c r="C158" s="12">
        <v>43403.731747685182</v>
      </c>
      <c r="D158">
        <f t="shared" si="5"/>
        <v>0</v>
      </c>
    </row>
    <row r="159" spans="1:4" x14ac:dyDescent="0.25">
      <c r="A159" s="13">
        <v>12</v>
      </c>
      <c r="B159" s="13">
        <v>6</v>
      </c>
      <c r="C159" s="12">
        <v>43413.642337962963</v>
      </c>
      <c r="D159">
        <f t="shared" si="5"/>
        <v>0</v>
      </c>
    </row>
    <row r="160" spans="1:4" x14ac:dyDescent="0.25">
      <c r="A160" s="13">
        <v>13</v>
      </c>
      <c r="B160" s="13">
        <v>6</v>
      </c>
      <c r="C160" s="12">
        <v>43427.135023148148</v>
      </c>
      <c r="D160">
        <f t="shared" si="5"/>
        <v>0</v>
      </c>
    </row>
    <row r="161" spans="1:5" x14ac:dyDescent="0.25">
      <c r="A161" s="13">
        <v>14</v>
      </c>
      <c r="B161" s="13">
        <v>6</v>
      </c>
      <c r="C161" s="12">
        <v>43433.567615740743</v>
      </c>
      <c r="D161">
        <f t="shared" si="5"/>
        <v>0</v>
      </c>
    </row>
    <row r="162" spans="1:5" x14ac:dyDescent="0.25">
      <c r="A162" s="13">
        <v>15</v>
      </c>
      <c r="B162" s="13">
        <v>6</v>
      </c>
      <c r="C162" s="12">
        <v>43440.959340277775</v>
      </c>
      <c r="D162">
        <f t="shared" si="5"/>
        <v>0</v>
      </c>
    </row>
    <row r="163" spans="1:5" x14ac:dyDescent="0.25">
      <c r="A163" s="13">
        <v>16</v>
      </c>
      <c r="B163" s="13">
        <v>6</v>
      </c>
      <c r="C163" s="12">
        <v>43446.42324074074</v>
      </c>
      <c r="D163">
        <f t="shared" si="5"/>
        <v>0</v>
      </c>
    </row>
    <row r="164" spans="1:5" x14ac:dyDescent="0.25">
      <c r="A164" s="13">
        <v>17</v>
      </c>
      <c r="B164" s="13">
        <v>6</v>
      </c>
      <c r="C164" s="12">
        <v>43456.348645833335</v>
      </c>
      <c r="D164">
        <f t="shared" si="5"/>
        <v>0</v>
      </c>
    </row>
    <row r="165" spans="1:5" x14ac:dyDescent="0.25">
      <c r="A165" s="13">
        <v>18</v>
      </c>
      <c r="B165" s="13">
        <v>6</v>
      </c>
      <c r="C165" s="12">
        <v>43460.423784722225</v>
      </c>
      <c r="D165">
        <f t="shared" si="5"/>
        <v>0</v>
      </c>
    </row>
    <row r="166" spans="1:5" x14ac:dyDescent="0.25">
      <c r="A166" s="13">
        <v>19</v>
      </c>
      <c r="B166" s="13">
        <v>6</v>
      </c>
      <c r="C166" s="12">
        <v>43462.336712962962</v>
      </c>
      <c r="D166">
        <f t="shared" si="5"/>
        <v>0</v>
      </c>
    </row>
    <row r="167" spans="1:5" x14ac:dyDescent="0.25">
      <c r="A167" s="13">
        <v>20</v>
      </c>
      <c r="B167" s="13">
        <v>6</v>
      </c>
      <c r="C167" s="12">
        <v>43484.358090277776</v>
      </c>
      <c r="D167">
        <f t="shared" si="5"/>
        <v>0</v>
      </c>
    </row>
    <row r="168" spans="1:5" x14ac:dyDescent="0.25">
      <c r="A168" s="13">
        <v>21</v>
      </c>
      <c r="B168" s="13">
        <v>6</v>
      </c>
      <c r="C168" s="12">
        <v>43491.604074074072</v>
      </c>
      <c r="D168">
        <f t="shared" si="5"/>
        <v>0</v>
      </c>
    </row>
    <row r="169" spans="1:5" x14ac:dyDescent="0.25">
      <c r="A169" s="13">
        <v>22</v>
      </c>
      <c r="B169" s="13">
        <v>6</v>
      </c>
      <c r="C169" s="12">
        <v>43494.332986111112</v>
      </c>
      <c r="D169">
        <f t="shared" si="5"/>
        <v>0</v>
      </c>
    </row>
    <row r="170" spans="1:5" x14ac:dyDescent="0.25">
      <c r="A170" s="13">
        <v>23</v>
      </c>
      <c r="B170" s="13">
        <v>6</v>
      </c>
      <c r="C170" s="12">
        <v>43494.332986111112</v>
      </c>
      <c r="D170">
        <f t="shared" si="5"/>
        <v>1</v>
      </c>
    </row>
    <row r="171" spans="1:5" x14ac:dyDescent="0.25">
      <c r="A171" s="13">
        <v>24</v>
      </c>
      <c r="B171" s="13">
        <v>6</v>
      </c>
      <c r="C171" s="12">
        <v>43508.67391203704</v>
      </c>
      <c r="D171">
        <f t="shared" si="5"/>
        <v>0</v>
      </c>
    </row>
    <row r="172" spans="1:5" x14ac:dyDescent="0.25">
      <c r="A172" s="13">
        <v>25</v>
      </c>
      <c r="B172" s="13">
        <v>6</v>
      </c>
      <c r="C172" s="12">
        <v>43515.782569444447</v>
      </c>
      <c r="D172">
        <f t="shared" si="5"/>
        <v>0</v>
      </c>
    </row>
    <row r="173" spans="1:5" x14ac:dyDescent="0.25">
      <c r="A173" s="13">
        <v>26</v>
      </c>
      <c r="B173" s="13">
        <v>6</v>
      </c>
      <c r="C173" s="12">
        <v>43525.753611111111</v>
      </c>
      <c r="D173">
        <f t="shared" si="5"/>
        <v>0</v>
      </c>
    </row>
    <row r="174" spans="1:5" x14ac:dyDescent="0.25">
      <c r="A174" s="13">
        <v>27</v>
      </c>
      <c r="B174" s="13">
        <v>6</v>
      </c>
      <c r="C174" s="12">
        <v>43525.753611111111</v>
      </c>
      <c r="D174">
        <f t="shared" si="5"/>
        <v>1</v>
      </c>
      <c r="E174">
        <v>1</v>
      </c>
    </row>
    <row r="175" spans="1:5" x14ac:dyDescent="0.25">
      <c r="A175" s="13">
        <v>28</v>
      </c>
      <c r="B175" s="13">
        <v>6</v>
      </c>
      <c r="C175" s="12">
        <v>43537.774340277778</v>
      </c>
      <c r="D175">
        <f t="shared" si="5"/>
        <v>0</v>
      </c>
    </row>
    <row r="176" spans="1:5" x14ac:dyDescent="0.25">
      <c r="A176" s="13">
        <v>29</v>
      </c>
      <c r="B176" s="13">
        <v>6</v>
      </c>
      <c r="C176" s="12">
        <v>43542.542974537035</v>
      </c>
      <c r="D176">
        <f t="shared" si="5"/>
        <v>0</v>
      </c>
    </row>
    <row r="177" spans="1:4" x14ac:dyDescent="0.25">
      <c r="A177" s="13">
        <v>30</v>
      </c>
      <c r="B177" s="13">
        <v>6</v>
      </c>
      <c r="C177" s="12">
        <v>43557.684490740743</v>
      </c>
      <c r="D177">
        <f t="shared" si="5"/>
        <v>0</v>
      </c>
    </row>
    <row r="178" spans="1:4" x14ac:dyDescent="0.25">
      <c r="A178" s="13">
        <v>31</v>
      </c>
      <c r="B178" s="13">
        <v>6</v>
      </c>
      <c r="C178" s="12">
        <v>43560.472002314818</v>
      </c>
      <c r="D178">
        <f t="shared" si="5"/>
        <v>0</v>
      </c>
    </row>
    <row r="179" spans="1:4" x14ac:dyDescent="0.25">
      <c r="A179" s="13">
        <v>32</v>
      </c>
      <c r="B179" s="13">
        <v>6</v>
      </c>
      <c r="C179" s="12">
        <v>43568.347337962965</v>
      </c>
      <c r="D179">
        <f t="shared" si="5"/>
        <v>0</v>
      </c>
    </row>
    <row r="180" spans="1:4" x14ac:dyDescent="0.25">
      <c r="A180" s="13">
        <v>33</v>
      </c>
      <c r="B180" s="13">
        <v>6</v>
      </c>
      <c r="C180" s="12">
        <v>43575.413888888892</v>
      </c>
      <c r="D180">
        <f t="shared" si="5"/>
        <v>0</v>
      </c>
    </row>
    <row r="181" spans="1:4" x14ac:dyDescent="0.25">
      <c r="A181" s="13">
        <v>34</v>
      </c>
      <c r="B181" s="13">
        <v>6</v>
      </c>
      <c r="C181" s="12">
        <v>43580.392361111109</v>
      </c>
      <c r="D181">
        <f t="shared" si="5"/>
        <v>0</v>
      </c>
    </row>
    <row r="182" spans="1:4" x14ac:dyDescent="0.25">
      <c r="A182" s="13">
        <v>0</v>
      </c>
      <c r="B182" s="13">
        <v>7</v>
      </c>
      <c r="C182" s="12">
        <v>43344</v>
      </c>
      <c r="D182">
        <f t="shared" si="5"/>
        <v>0</v>
      </c>
    </row>
    <row r="183" spans="1:4" x14ac:dyDescent="0.25">
      <c r="A183" s="13">
        <v>6</v>
      </c>
      <c r="B183" s="13">
        <v>7</v>
      </c>
      <c r="C183" s="12">
        <v>43368.718831018516</v>
      </c>
      <c r="D183">
        <f t="shared" si="5"/>
        <v>0</v>
      </c>
    </row>
    <row r="184" spans="1:4" x14ac:dyDescent="0.25">
      <c r="A184" s="13">
        <v>7</v>
      </c>
      <c r="B184" s="13">
        <v>7</v>
      </c>
      <c r="C184" s="12">
        <v>43372.549629629626</v>
      </c>
      <c r="D184">
        <f t="shared" si="5"/>
        <v>0</v>
      </c>
    </row>
    <row r="185" spans="1:4" x14ac:dyDescent="0.25">
      <c r="A185" s="13">
        <v>8</v>
      </c>
      <c r="B185" s="13">
        <v>7</v>
      </c>
      <c r="C185" s="12">
        <v>43378.709074074075</v>
      </c>
      <c r="D185">
        <f t="shared" si="5"/>
        <v>0</v>
      </c>
    </row>
    <row r="186" spans="1:4" x14ac:dyDescent="0.25">
      <c r="A186" s="13">
        <v>9</v>
      </c>
      <c r="B186" s="13">
        <v>7</v>
      </c>
      <c r="C186" s="12">
        <v>43392.892060185186</v>
      </c>
      <c r="D186">
        <f t="shared" si="5"/>
        <v>0</v>
      </c>
    </row>
    <row r="187" spans="1:4" x14ac:dyDescent="0.25">
      <c r="A187" s="13">
        <v>10</v>
      </c>
      <c r="B187" s="13">
        <v>7</v>
      </c>
      <c r="C187" s="12">
        <v>43400.418703703705</v>
      </c>
      <c r="D187">
        <f t="shared" si="5"/>
        <v>0</v>
      </c>
    </row>
    <row r="188" spans="1:4" x14ac:dyDescent="0.25">
      <c r="A188" s="13">
        <v>11</v>
      </c>
      <c r="B188" s="13">
        <v>7</v>
      </c>
      <c r="C188" s="12">
        <v>43406.753495370373</v>
      </c>
      <c r="D188">
        <f t="shared" si="5"/>
        <v>0</v>
      </c>
    </row>
    <row r="189" spans="1:4" x14ac:dyDescent="0.25">
      <c r="A189" s="13">
        <v>12</v>
      </c>
      <c r="B189" s="13">
        <v>7</v>
      </c>
      <c r="C189" s="12">
        <v>43413.476030092592</v>
      </c>
      <c r="D189">
        <f t="shared" si="5"/>
        <v>0</v>
      </c>
    </row>
    <row r="190" spans="1:4" x14ac:dyDescent="0.25">
      <c r="A190" s="13">
        <v>13</v>
      </c>
      <c r="B190" s="13">
        <v>7</v>
      </c>
      <c r="C190" s="12">
        <v>43428.340092592596</v>
      </c>
      <c r="D190">
        <f t="shared" si="5"/>
        <v>0</v>
      </c>
    </row>
    <row r="191" spans="1:4" x14ac:dyDescent="0.25">
      <c r="A191" s="13">
        <v>14</v>
      </c>
      <c r="B191" s="13">
        <v>7</v>
      </c>
      <c r="C191" s="12">
        <v>43435.387418981481</v>
      </c>
      <c r="D191">
        <f t="shared" si="5"/>
        <v>0</v>
      </c>
    </row>
    <row r="192" spans="1:4" x14ac:dyDescent="0.25">
      <c r="A192" s="13">
        <v>15</v>
      </c>
      <c r="B192" s="13">
        <v>7</v>
      </c>
      <c r="C192" s="12">
        <v>43441.580092592594</v>
      </c>
      <c r="D192">
        <f t="shared" si="5"/>
        <v>0</v>
      </c>
    </row>
    <row r="193" spans="1:4" x14ac:dyDescent="0.25">
      <c r="A193" s="13">
        <v>16</v>
      </c>
      <c r="B193" s="13">
        <v>7</v>
      </c>
      <c r="C193" s="12">
        <v>43449.439097222225</v>
      </c>
      <c r="D193">
        <f t="shared" si="5"/>
        <v>0</v>
      </c>
    </row>
    <row r="194" spans="1:4" x14ac:dyDescent="0.25">
      <c r="A194" s="13">
        <v>17</v>
      </c>
      <c r="B194" s="13">
        <v>7</v>
      </c>
      <c r="C194" s="12">
        <v>43456.348564814813</v>
      </c>
      <c r="D194">
        <f t="shared" si="5"/>
        <v>0</v>
      </c>
    </row>
    <row r="195" spans="1:4" x14ac:dyDescent="0.25">
      <c r="A195" s="13">
        <v>18</v>
      </c>
      <c r="B195" s="13">
        <v>7</v>
      </c>
      <c r="C195" s="12">
        <v>43460.369513888887</v>
      </c>
      <c r="D195">
        <f t="shared" ref="D195:D258" si="6">IF(C195=C194,1,0)</f>
        <v>0</v>
      </c>
    </row>
    <row r="196" spans="1:4" x14ac:dyDescent="0.25">
      <c r="A196" s="13">
        <v>19</v>
      </c>
      <c r="B196" s="13">
        <v>7</v>
      </c>
      <c r="C196" s="12">
        <v>43462.931087962963</v>
      </c>
      <c r="D196">
        <f t="shared" si="6"/>
        <v>0</v>
      </c>
    </row>
    <row r="197" spans="1:4" x14ac:dyDescent="0.25">
      <c r="A197" s="13">
        <v>20</v>
      </c>
      <c r="B197" s="13">
        <v>7</v>
      </c>
      <c r="C197" s="12">
        <v>43484.453483796293</v>
      </c>
      <c r="D197">
        <f t="shared" si="6"/>
        <v>0</v>
      </c>
    </row>
    <row r="198" spans="1:4" x14ac:dyDescent="0.25">
      <c r="A198" s="13">
        <v>21</v>
      </c>
      <c r="B198" s="13">
        <v>7</v>
      </c>
      <c r="C198" s="12">
        <v>43491.371157407404</v>
      </c>
      <c r="D198">
        <f t="shared" si="6"/>
        <v>0</v>
      </c>
    </row>
    <row r="199" spans="1:4" x14ac:dyDescent="0.25">
      <c r="A199" s="13">
        <v>22</v>
      </c>
      <c r="B199" s="13">
        <v>7</v>
      </c>
      <c r="C199" s="12">
        <v>43498.467210648145</v>
      </c>
      <c r="D199">
        <f t="shared" si="6"/>
        <v>0</v>
      </c>
    </row>
    <row r="200" spans="1:4" x14ac:dyDescent="0.25">
      <c r="A200" s="13">
        <v>23</v>
      </c>
      <c r="B200" s="13">
        <v>7</v>
      </c>
      <c r="C200" s="12">
        <v>43503.578518518516</v>
      </c>
      <c r="D200">
        <f t="shared" si="6"/>
        <v>0</v>
      </c>
    </row>
    <row r="201" spans="1:4" x14ac:dyDescent="0.25">
      <c r="A201" s="13">
        <v>24</v>
      </c>
      <c r="B201" s="13">
        <v>7</v>
      </c>
      <c r="C201" s="12">
        <v>43511.546412037038</v>
      </c>
      <c r="D201">
        <f t="shared" si="6"/>
        <v>0</v>
      </c>
    </row>
    <row r="202" spans="1:4" x14ac:dyDescent="0.25">
      <c r="A202" s="13">
        <v>25</v>
      </c>
      <c r="B202" s="13">
        <v>7</v>
      </c>
      <c r="C202" s="12">
        <v>43518.534733796296</v>
      </c>
      <c r="D202">
        <f t="shared" si="6"/>
        <v>0</v>
      </c>
    </row>
    <row r="203" spans="1:4" x14ac:dyDescent="0.25">
      <c r="A203" s="13">
        <v>26</v>
      </c>
      <c r="B203" s="13">
        <v>7</v>
      </c>
      <c r="C203" s="12">
        <v>43525.516909722224</v>
      </c>
      <c r="D203">
        <f t="shared" si="6"/>
        <v>0</v>
      </c>
    </row>
    <row r="204" spans="1:4" x14ac:dyDescent="0.25">
      <c r="A204" s="13">
        <v>27</v>
      </c>
      <c r="B204" s="13">
        <v>7</v>
      </c>
      <c r="C204" s="12">
        <v>43532.540648148148</v>
      </c>
      <c r="D204">
        <f t="shared" si="6"/>
        <v>0</v>
      </c>
    </row>
    <row r="205" spans="1:4" x14ac:dyDescent="0.25">
      <c r="A205" s="13">
        <v>28</v>
      </c>
      <c r="B205" s="13">
        <v>7</v>
      </c>
      <c r="C205" s="12">
        <v>43539.675324074073</v>
      </c>
      <c r="D205">
        <f t="shared" si="6"/>
        <v>0</v>
      </c>
    </row>
    <row r="206" spans="1:4" x14ac:dyDescent="0.25">
      <c r="A206" s="13">
        <v>29</v>
      </c>
      <c r="B206" s="13">
        <v>7</v>
      </c>
      <c r="C206" s="12">
        <v>43553.543692129628</v>
      </c>
      <c r="D206">
        <f t="shared" si="6"/>
        <v>0</v>
      </c>
    </row>
    <row r="207" spans="1:4" x14ac:dyDescent="0.25">
      <c r="A207" s="13">
        <v>30</v>
      </c>
      <c r="B207" s="13">
        <v>7</v>
      </c>
      <c r="C207" s="12">
        <v>43557.531018518515</v>
      </c>
      <c r="D207">
        <f t="shared" si="6"/>
        <v>0</v>
      </c>
    </row>
    <row r="208" spans="1:4" x14ac:dyDescent="0.25">
      <c r="A208" s="13">
        <v>31</v>
      </c>
      <c r="B208" s="13">
        <v>7</v>
      </c>
      <c r="C208" s="12">
        <v>43560.858159722222</v>
      </c>
      <c r="D208">
        <f t="shared" si="6"/>
        <v>0</v>
      </c>
    </row>
    <row r="209" spans="1:4" x14ac:dyDescent="0.25">
      <c r="A209" s="13">
        <v>32</v>
      </c>
      <c r="B209" s="13">
        <v>7</v>
      </c>
      <c r="C209" s="12">
        <v>43568.474074074074</v>
      </c>
      <c r="D209">
        <f t="shared" si="6"/>
        <v>0</v>
      </c>
    </row>
    <row r="210" spans="1:4" x14ac:dyDescent="0.25">
      <c r="A210" s="13">
        <v>33</v>
      </c>
      <c r="B210" s="13">
        <v>7</v>
      </c>
      <c r="C210" s="12">
        <v>43575.276273148149</v>
      </c>
      <c r="D210">
        <f t="shared" si="6"/>
        <v>0</v>
      </c>
    </row>
    <row r="211" spans="1:4" x14ac:dyDescent="0.25">
      <c r="A211" s="13">
        <v>34</v>
      </c>
      <c r="B211" s="13">
        <v>7</v>
      </c>
      <c r="C211" s="12">
        <v>43581.689583333333</v>
      </c>
      <c r="D211">
        <f t="shared" si="6"/>
        <v>0</v>
      </c>
    </row>
    <row r="212" spans="1:4" x14ac:dyDescent="0.25">
      <c r="A212" s="13">
        <v>0</v>
      </c>
      <c r="B212" s="13">
        <v>8</v>
      </c>
      <c r="C212" s="12">
        <v>43344</v>
      </c>
      <c r="D212">
        <f t="shared" si="6"/>
        <v>0</v>
      </c>
    </row>
    <row r="213" spans="1:4" x14ac:dyDescent="0.25">
      <c r="A213" s="13">
        <v>6</v>
      </c>
      <c r="B213" s="13">
        <v>8</v>
      </c>
      <c r="C213" s="12">
        <v>43368.63386574074</v>
      </c>
      <c r="D213">
        <f t="shared" si="6"/>
        <v>0</v>
      </c>
    </row>
    <row r="214" spans="1:4" x14ac:dyDescent="0.25">
      <c r="A214" s="13">
        <v>7</v>
      </c>
      <c r="B214" s="13">
        <v>8</v>
      </c>
      <c r="C214" s="12">
        <v>43371.947743055556</v>
      </c>
      <c r="D214">
        <f t="shared" si="6"/>
        <v>0</v>
      </c>
    </row>
    <row r="215" spans="1:4" x14ac:dyDescent="0.25">
      <c r="A215" s="13">
        <v>8</v>
      </c>
      <c r="B215" s="13">
        <v>8</v>
      </c>
      <c r="C215" s="12">
        <v>43378.621307870373</v>
      </c>
      <c r="D215">
        <f t="shared" si="6"/>
        <v>0</v>
      </c>
    </row>
    <row r="216" spans="1:4" x14ac:dyDescent="0.25">
      <c r="A216" s="13">
        <v>9</v>
      </c>
      <c r="B216" s="13">
        <v>8</v>
      </c>
      <c r="C216" s="12">
        <v>43392.639513888891</v>
      </c>
      <c r="D216">
        <f t="shared" si="6"/>
        <v>0</v>
      </c>
    </row>
    <row r="217" spans="1:4" x14ac:dyDescent="0.25">
      <c r="A217" s="13">
        <v>10</v>
      </c>
      <c r="B217" s="13">
        <v>8</v>
      </c>
      <c r="C217" s="12">
        <v>43400.571168981478</v>
      </c>
      <c r="D217">
        <f t="shared" si="6"/>
        <v>0</v>
      </c>
    </row>
    <row r="218" spans="1:4" x14ac:dyDescent="0.25">
      <c r="A218" s="13">
        <v>11</v>
      </c>
      <c r="B218" s="13">
        <v>8</v>
      </c>
      <c r="C218" s="12">
        <v>43406.532835648148</v>
      </c>
      <c r="D218">
        <f t="shared" si="6"/>
        <v>0</v>
      </c>
    </row>
    <row r="219" spans="1:4" x14ac:dyDescent="0.25">
      <c r="A219" s="13">
        <v>12</v>
      </c>
      <c r="B219" s="13">
        <v>8</v>
      </c>
      <c r="C219" s="12">
        <v>43406.532835648148</v>
      </c>
      <c r="D219">
        <f t="shared" si="6"/>
        <v>1</v>
      </c>
    </row>
    <row r="220" spans="1:4" x14ac:dyDescent="0.25">
      <c r="A220" s="13">
        <v>13</v>
      </c>
      <c r="B220" s="13">
        <v>8</v>
      </c>
      <c r="C220" s="12">
        <v>43428.593692129631</v>
      </c>
      <c r="D220">
        <f t="shared" si="6"/>
        <v>0</v>
      </c>
    </row>
    <row r="221" spans="1:4" x14ac:dyDescent="0.25">
      <c r="A221" s="13">
        <v>14</v>
      </c>
      <c r="B221" s="13">
        <v>8</v>
      </c>
      <c r="C221" s="12">
        <v>43435.500358796293</v>
      </c>
      <c r="D221">
        <f t="shared" si="6"/>
        <v>0</v>
      </c>
    </row>
    <row r="222" spans="1:4" x14ac:dyDescent="0.25">
      <c r="A222" s="13">
        <v>15</v>
      </c>
      <c r="B222" s="13">
        <v>8</v>
      </c>
      <c r="C222" s="12">
        <v>43441.697488425925</v>
      </c>
      <c r="D222">
        <f t="shared" si="6"/>
        <v>0</v>
      </c>
    </row>
    <row r="223" spans="1:4" x14ac:dyDescent="0.25">
      <c r="A223" s="13">
        <v>16</v>
      </c>
      <c r="B223" s="13">
        <v>8</v>
      </c>
      <c r="C223" s="12">
        <v>43449.526458333334</v>
      </c>
      <c r="D223">
        <f t="shared" si="6"/>
        <v>0</v>
      </c>
    </row>
    <row r="224" spans="1:4" x14ac:dyDescent="0.25">
      <c r="A224" s="13">
        <v>17</v>
      </c>
      <c r="B224" s="13">
        <v>8</v>
      </c>
      <c r="C224" s="12">
        <v>43456.498113425929</v>
      </c>
      <c r="D224">
        <f t="shared" si="6"/>
        <v>0</v>
      </c>
    </row>
    <row r="225" spans="1:5" x14ac:dyDescent="0.25">
      <c r="A225" s="13">
        <v>18</v>
      </c>
      <c r="B225" s="13">
        <v>8</v>
      </c>
      <c r="C225" s="12">
        <v>43460.486203703702</v>
      </c>
      <c r="D225">
        <f t="shared" si="6"/>
        <v>0</v>
      </c>
    </row>
    <row r="226" spans="1:5" x14ac:dyDescent="0.25">
      <c r="A226" s="13">
        <v>19</v>
      </c>
      <c r="B226" s="13">
        <v>8</v>
      </c>
      <c r="C226" s="12">
        <v>43463.499756944446</v>
      </c>
      <c r="D226">
        <f t="shared" si="6"/>
        <v>0</v>
      </c>
    </row>
    <row r="227" spans="1:5" x14ac:dyDescent="0.25">
      <c r="A227" s="13">
        <v>20</v>
      </c>
      <c r="B227" s="13">
        <v>8</v>
      </c>
      <c r="C227" s="12">
        <v>43484.592141203706</v>
      </c>
      <c r="D227">
        <f t="shared" si="6"/>
        <v>0</v>
      </c>
    </row>
    <row r="228" spans="1:5" x14ac:dyDescent="0.25">
      <c r="A228" s="13">
        <v>21</v>
      </c>
      <c r="B228" s="13">
        <v>8</v>
      </c>
      <c r="C228" s="12">
        <v>43484.592141203706</v>
      </c>
      <c r="D228">
        <f t="shared" si="6"/>
        <v>1</v>
      </c>
      <c r="E228">
        <v>1</v>
      </c>
    </row>
    <row r="229" spans="1:5" x14ac:dyDescent="0.25">
      <c r="A229" s="13">
        <v>22</v>
      </c>
      <c r="B229" s="13">
        <v>8</v>
      </c>
      <c r="C229" s="12">
        <v>43498.420289351852</v>
      </c>
      <c r="D229">
        <f t="shared" si="6"/>
        <v>0</v>
      </c>
    </row>
    <row r="230" spans="1:5" x14ac:dyDescent="0.25">
      <c r="A230" s="13">
        <v>23</v>
      </c>
      <c r="B230" s="13">
        <v>8</v>
      </c>
      <c r="C230" s="12">
        <v>43503.672106481485</v>
      </c>
      <c r="D230">
        <f t="shared" si="6"/>
        <v>0</v>
      </c>
    </row>
    <row r="231" spans="1:5" x14ac:dyDescent="0.25">
      <c r="A231" s="13">
        <v>24</v>
      </c>
      <c r="B231" s="13">
        <v>8</v>
      </c>
      <c r="C231" s="12">
        <v>43511.724016203705</v>
      </c>
      <c r="D231">
        <f t="shared" si="6"/>
        <v>0</v>
      </c>
    </row>
    <row r="232" spans="1:5" x14ac:dyDescent="0.25">
      <c r="A232" s="13">
        <v>25</v>
      </c>
      <c r="B232" s="13">
        <v>8</v>
      </c>
      <c r="C232" s="12">
        <v>43518.553437499999</v>
      </c>
      <c r="D232">
        <f t="shared" si="6"/>
        <v>0</v>
      </c>
    </row>
    <row r="233" spans="1:5" x14ac:dyDescent="0.25">
      <c r="A233" s="13">
        <v>26</v>
      </c>
      <c r="B233" s="13">
        <v>8</v>
      </c>
      <c r="C233" s="12">
        <v>43518.553437499999</v>
      </c>
      <c r="D233">
        <f t="shared" si="6"/>
        <v>1</v>
      </c>
      <c r="E233">
        <v>1</v>
      </c>
    </row>
    <row r="234" spans="1:5" x14ac:dyDescent="0.25">
      <c r="A234" s="13">
        <v>27</v>
      </c>
      <c r="B234" s="13">
        <v>8</v>
      </c>
      <c r="C234" s="12">
        <v>43532.711435185185</v>
      </c>
      <c r="D234">
        <f t="shared" si="6"/>
        <v>0</v>
      </c>
    </row>
    <row r="235" spans="1:5" x14ac:dyDescent="0.25">
      <c r="A235" s="13">
        <v>28</v>
      </c>
      <c r="B235" s="13">
        <v>8</v>
      </c>
      <c r="C235" s="12">
        <v>43539.613958333335</v>
      </c>
      <c r="D235">
        <f t="shared" si="6"/>
        <v>0</v>
      </c>
    </row>
    <row r="236" spans="1:5" x14ac:dyDescent="0.25">
      <c r="A236" s="13">
        <v>29</v>
      </c>
      <c r="B236" s="13">
        <v>8</v>
      </c>
      <c r="C236" s="12">
        <v>43553.668680555558</v>
      </c>
      <c r="D236">
        <f t="shared" si="6"/>
        <v>0</v>
      </c>
    </row>
    <row r="237" spans="1:5" x14ac:dyDescent="0.25">
      <c r="A237" s="13">
        <v>30</v>
      </c>
      <c r="B237" s="13">
        <v>8</v>
      </c>
      <c r="C237" s="12">
        <v>43553.668680555558</v>
      </c>
      <c r="D237">
        <f t="shared" si="6"/>
        <v>1</v>
      </c>
    </row>
    <row r="238" spans="1:5" x14ac:dyDescent="0.25">
      <c r="A238" s="13">
        <v>31</v>
      </c>
      <c r="B238" s="13">
        <v>8</v>
      </c>
      <c r="C238" s="12">
        <v>43553.668680555558</v>
      </c>
      <c r="D238">
        <f t="shared" si="6"/>
        <v>1</v>
      </c>
    </row>
    <row r="239" spans="1:5" x14ac:dyDescent="0.25">
      <c r="A239" s="13">
        <v>32</v>
      </c>
      <c r="B239" s="13">
        <v>8</v>
      </c>
      <c r="C239" s="12">
        <v>43567.898506944446</v>
      </c>
      <c r="D239">
        <f t="shared" si="6"/>
        <v>0</v>
      </c>
    </row>
    <row r="240" spans="1:5" x14ac:dyDescent="0.25">
      <c r="A240" s="13">
        <v>33</v>
      </c>
      <c r="B240" s="13">
        <v>8</v>
      </c>
      <c r="C240" s="12">
        <v>43574.553333333337</v>
      </c>
      <c r="D240">
        <f t="shared" si="6"/>
        <v>0</v>
      </c>
    </row>
    <row r="241" spans="1:4" x14ac:dyDescent="0.25">
      <c r="A241" s="13">
        <v>34</v>
      </c>
      <c r="B241" s="13">
        <v>8</v>
      </c>
      <c r="C241" s="12">
        <v>43582.530821759261</v>
      </c>
      <c r="D241">
        <f t="shared" si="6"/>
        <v>0</v>
      </c>
    </row>
  </sheetData>
  <autoFilter ref="A1:E242" xr:uid="{D2E3606C-37E4-4166-AFDA-26C3D4FFA93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Grafici</vt:lpstr>
      </vt:variant>
      <vt:variant>
        <vt:i4>2</vt:i4>
      </vt:variant>
    </vt:vector>
  </HeadingPairs>
  <TitlesOfParts>
    <vt:vector size="5" baseType="lpstr">
      <vt:lpstr>Foglio1</vt:lpstr>
      <vt:lpstr>Foglio3</vt:lpstr>
      <vt:lpstr>Aggiornamento formazioni</vt:lpstr>
      <vt:lpstr>Grafico1</vt:lpstr>
      <vt:lpstr>Grafico2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GASPARE SERRONI</dc:creator>
  <cp:lastModifiedBy>GS</cp:lastModifiedBy>
  <dcterms:created xsi:type="dcterms:W3CDTF">2019-05-06T22:39:39Z</dcterms:created>
  <dcterms:modified xsi:type="dcterms:W3CDTF">2019-05-07T17:51:23Z</dcterms:modified>
</cp:coreProperties>
</file>